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0" windowWidth="17745" windowHeight="7635" tabRatio="631"/>
  </bookViews>
  <sheets>
    <sheet name="2015" sheetId="151" r:id="rId1"/>
  </sheets>
  <definedNames>
    <definedName name="_xlnm.Print_Titles" localSheetId="0">'2015'!$15:$19</definedName>
  </definedNames>
  <calcPr calcId="152511"/>
</workbook>
</file>

<file path=xl/calcChain.xml><?xml version="1.0" encoding="utf-8"?>
<calcChain xmlns="http://schemas.openxmlformats.org/spreadsheetml/2006/main">
  <c r="I74" i="151" l="1"/>
  <c r="P20" i="151" l="1"/>
  <c r="N20" i="151"/>
  <c r="Q20" i="151" l="1"/>
  <c r="O20" i="151"/>
  <c r="AG91" i="151" l="1"/>
  <c r="AG51" i="151" l="1"/>
  <c r="AE51" i="151"/>
  <c r="AC51" i="151"/>
  <c r="Z28" i="151" l="1"/>
  <c r="Z21" i="151" s="1"/>
  <c r="AG28" i="151" l="1"/>
  <c r="AF28" i="151"/>
  <c r="AE28" i="151"/>
  <c r="AD28" i="151"/>
  <c r="AC28" i="151"/>
  <c r="AB28" i="151"/>
  <c r="AA28" i="151"/>
  <c r="Y28" i="151"/>
  <c r="X28" i="151"/>
  <c r="F51" i="151"/>
  <c r="F49" i="151" s="1"/>
  <c r="AG66" i="151"/>
  <c r="AG65" i="151" s="1"/>
  <c r="AF66" i="151"/>
  <c r="AF65" i="151" s="1"/>
  <c r="AE66" i="151"/>
  <c r="AE65" i="151" s="1"/>
  <c r="AD66" i="151"/>
  <c r="AD65" i="151" s="1"/>
  <c r="AC66" i="151"/>
  <c r="AC65" i="151" s="1"/>
  <c r="AB66" i="151"/>
  <c r="AB65" i="151" s="1"/>
  <c r="AA66" i="151"/>
  <c r="AA65" i="151" s="1"/>
  <c r="Z66" i="151"/>
  <c r="Z65" i="151" s="1"/>
  <c r="Y66" i="151"/>
  <c r="Y65" i="151" s="1"/>
  <c r="X66" i="151"/>
  <c r="X65" i="151" s="1"/>
  <c r="W66" i="151"/>
  <c r="W65" i="151" s="1"/>
  <c r="V66" i="151"/>
  <c r="V65" i="151" s="1"/>
  <c r="U66" i="151"/>
  <c r="U65" i="151" s="1"/>
  <c r="T66" i="151"/>
  <c r="T65" i="151" s="1"/>
  <c r="S66" i="151"/>
  <c r="S65" i="151" s="1"/>
  <c r="R66" i="151"/>
  <c r="R65" i="151" s="1"/>
  <c r="K66" i="151"/>
  <c r="K65" i="151" s="1"/>
  <c r="J66" i="151"/>
  <c r="J65" i="151" s="1"/>
  <c r="I66" i="151"/>
  <c r="I65" i="151" s="1"/>
  <c r="H66" i="151"/>
  <c r="H65" i="151" s="1"/>
  <c r="G66" i="151"/>
  <c r="G65" i="151" s="1"/>
  <c r="F66" i="151"/>
  <c r="F65" i="151" s="1"/>
  <c r="E66" i="151"/>
  <c r="E65" i="151" s="1"/>
  <c r="D66" i="151"/>
  <c r="D65" i="151" s="1"/>
  <c r="D83" i="151" l="1"/>
  <c r="D77" i="151"/>
  <c r="AG49" i="151"/>
  <c r="AF51" i="151"/>
  <c r="AF49" i="151" s="1"/>
  <c r="AE49" i="151"/>
  <c r="AD51" i="151"/>
  <c r="AD49" i="151" s="1"/>
  <c r="AC49" i="151"/>
  <c r="AB51" i="151"/>
  <c r="AB49" i="151" s="1"/>
  <c r="AA51" i="151"/>
  <c r="AA49" i="151" s="1"/>
  <c r="Z51" i="151"/>
  <c r="Z49" i="151" s="1"/>
  <c r="Y51" i="151"/>
  <c r="Y49" i="151" s="1"/>
  <c r="X51" i="151"/>
  <c r="X49" i="151" s="1"/>
  <c r="W51" i="151"/>
  <c r="W49" i="151" s="1"/>
  <c r="V51" i="151"/>
  <c r="V49" i="151" s="1"/>
  <c r="U51" i="151"/>
  <c r="U49" i="151" s="1"/>
  <c r="T51" i="151"/>
  <c r="T49" i="151" s="1"/>
  <c r="S51" i="151"/>
  <c r="S49" i="151" s="1"/>
  <c r="R51" i="151"/>
  <c r="R49" i="151" s="1"/>
  <c r="K51" i="151"/>
  <c r="K49" i="151" s="1"/>
  <c r="J51" i="151"/>
  <c r="J49" i="151" s="1"/>
  <c r="I51" i="151"/>
  <c r="I49" i="151" s="1"/>
  <c r="H51" i="151"/>
  <c r="H49" i="151" s="1"/>
  <c r="G51" i="151"/>
  <c r="G49" i="151" s="1"/>
  <c r="E51" i="151"/>
  <c r="D51" i="151"/>
  <c r="D49" i="151" l="1"/>
  <c r="E83" i="151"/>
  <c r="F83" i="151"/>
  <c r="G83" i="151"/>
  <c r="G81" i="151" s="1"/>
  <c r="H83" i="151"/>
  <c r="H81" i="151" s="1"/>
  <c r="I83" i="151"/>
  <c r="I81" i="151" s="1"/>
  <c r="J83" i="151"/>
  <c r="J81" i="151" s="1"/>
  <c r="K83" i="151"/>
  <c r="K81" i="151" s="1"/>
  <c r="R83" i="151"/>
  <c r="R81" i="151" s="1"/>
  <c r="S83" i="151"/>
  <c r="S81" i="151" s="1"/>
  <c r="T83" i="151"/>
  <c r="T81" i="151" s="1"/>
  <c r="U83" i="151"/>
  <c r="U81" i="151" s="1"/>
  <c r="V83" i="151"/>
  <c r="V81" i="151" s="1"/>
  <c r="W83" i="151"/>
  <c r="W81" i="151" s="1"/>
  <c r="X83" i="151"/>
  <c r="X81" i="151" s="1"/>
  <c r="X23" i="151" s="1"/>
  <c r="Y83" i="151"/>
  <c r="Y81" i="151" s="1"/>
  <c r="Y23" i="151" s="1"/>
  <c r="Z83" i="151"/>
  <c r="Z81" i="151" s="1"/>
  <c r="Z23" i="151" s="1"/>
  <c r="AA83" i="151"/>
  <c r="AA81" i="151" s="1"/>
  <c r="AA23" i="151" s="1"/>
  <c r="AB83" i="151"/>
  <c r="AB81" i="151" s="1"/>
  <c r="AB23" i="151" s="1"/>
  <c r="AC83" i="151"/>
  <c r="AC81" i="151" s="1"/>
  <c r="AC23" i="151" s="1"/>
  <c r="AD83" i="151"/>
  <c r="AD81" i="151" s="1"/>
  <c r="AD23" i="151" s="1"/>
  <c r="AE83" i="151"/>
  <c r="AE81" i="151" s="1"/>
  <c r="AE23" i="151" s="1"/>
  <c r="AF83" i="151"/>
  <c r="AF81" i="151" s="1"/>
  <c r="AF23" i="151" s="1"/>
  <c r="AG83" i="151"/>
  <c r="AG81" i="151" s="1"/>
  <c r="AG23" i="151" s="1"/>
  <c r="E77" i="151"/>
  <c r="F77" i="151"/>
  <c r="G77" i="151"/>
  <c r="H77" i="151"/>
  <c r="I77" i="151"/>
  <c r="J77" i="151"/>
  <c r="K77" i="151"/>
  <c r="R77" i="151"/>
  <c r="S77" i="151"/>
  <c r="T77" i="151"/>
  <c r="U77" i="151"/>
  <c r="V77" i="151"/>
  <c r="W77" i="151"/>
  <c r="X77" i="151"/>
  <c r="Y77" i="151"/>
  <c r="Z77" i="151"/>
  <c r="AA77" i="151"/>
  <c r="AB77" i="151"/>
  <c r="AC77" i="151"/>
  <c r="AD77" i="151"/>
  <c r="AE77" i="151"/>
  <c r="AF77" i="151"/>
  <c r="AG77" i="151"/>
  <c r="E74" i="151"/>
  <c r="F74" i="151"/>
  <c r="G74" i="151"/>
  <c r="H74" i="151"/>
  <c r="J74" i="151"/>
  <c r="K74" i="151"/>
  <c r="R74" i="151"/>
  <c r="S74" i="151"/>
  <c r="T74" i="151"/>
  <c r="U74" i="151"/>
  <c r="V74" i="151"/>
  <c r="W74" i="151"/>
  <c r="X74" i="151"/>
  <c r="Y74" i="151"/>
  <c r="Z74" i="151"/>
  <c r="AA74" i="151"/>
  <c r="AB74" i="151"/>
  <c r="AC74" i="151"/>
  <c r="AD74" i="151"/>
  <c r="AE74" i="151"/>
  <c r="AF74" i="151"/>
  <c r="AG74" i="151"/>
  <c r="D74" i="151"/>
  <c r="D73" i="151" s="1"/>
  <c r="D81" i="151"/>
  <c r="X21" i="151"/>
  <c r="Y21" i="151"/>
  <c r="AA21" i="151"/>
  <c r="AB21" i="151"/>
  <c r="AC21" i="151"/>
  <c r="AD21" i="151"/>
  <c r="AE21" i="151"/>
  <c r="AF21" i="151"/>
  <c r="AG21" i="151"/>
  <c r="X25" i="151"/>
  <c r="Y25" i="151"/>
  <c r="Z25" i="151"/>
  <c r="AA25" i="151"/>
  <c r="AB25" i="151"/>
  <c r="AC25" i="151"/>
  <c r="AD25" i="151"/>
  <c r="AE25" i="151"/>
  <c r="AF25" i="151"/>
  <c r="AG25" i="151"/>
  <c r="X24" i="151"/>
  <c r="Y24" i="151"/>
  <c r="Z24" i="151"/>
  <c r="AA24" i="151"/>
  <c r="AB24" i="151"/>
  <c r="AC24" i="151"/>
  <c r="AD24" i="151"/>
  <c r="AE24" i="151"/>
  <c r="AF24" i="151"/>
  <c r="AG24" i="151"/>
  <c r="AE73" i="151" l="1"/>
  <c r="AA73" i="151"/>
  <c r="W73" i="151"/>
  <c r="S73" i="151"/>
  <c r="I73" i="151"/>
  <c r="E73" i="151"/>
  <c r="H73" i="151"/>
  <c r="AD73" i="151"/>
  <c r="V73" i="151"/>
  <c r="AG73" i="151"/>
  <c r="AC73" i="151"/>
  <c r="Y73" i="151"/>
  <c r="U73" i="151"/>
  <c r="K73" i="151"/>
  <c r="G73" i="151"/>
  <c r="AF73" i="151"/>
  <c r="AB73" i="151"/>
  <c r="X73" i="151"/>
  <c r="T73" i="151"/>
  <c r="J73" i="151"/>
  <c r="F73" i="151"/>
  <c r="Z73" i="151"/>
  <c r="R73" i="151"/>
  <c r="F81" i="151"/>
  <c r="E81" i="151"/>
  <c r="AG48" i="151" l="1"/>
  <c r="AG22" i="151" s="1"/>
  <c r="AA48" i="151"/>
  <c r="AA22" i="151" s="1"/>
  <c r="AE48" i="151"/>
  <c r="AE22" i="151" s="1"/>
  <c r="AF48" i="151"/>
  <c r="AF22" i="151" s="1"/>
  <c r="Y48" i="151"/>
  <c r="Y22" i="151" s="1"/>
  <c r="AD48" i="151"/>
  <c r="AD22" i="151" s="1"/>
  <c r="Z48" i="151"/>
  <c r="Z22" i="151" s="1"/>
  <c r="AC48" i="151"/>
  <c r="AC22" i="151" s="1"/>
  <c r="X48" i="151"/>
  <c r="X22" i="151" s="1"/>
  <c r="AB48" i="151"/>
  <c r="AB22" i="151" s="1"/>
  <c r="J91" i="151" l="1"/>
  <c r="V91" i="151"/>
  <c r="W91" i="151"/>
  <c r="AA91" i="151"/>
  <c r="AB91" i="151"/>
  <c r="E91" i="151"/>
  <c r="AF91" i="151"/>
  <c r="R91" i="151"/>
  <c r="K91" i="151"/>
  <c r="Z91" i="151"/>
  <c r="AE91" i="151"/>
  <c r="T91" i="151"/>
  <c r="U91" i="151"/>
  <c r="G91" i="151"/>
  <c r="D91" i="151"/>
  <c r="I91" i="151"/>
  <c r="F91" i="151"/>
  <c r="S91" i="151"/>
  <c r="X91" i="151"/>
  <c r="H91" i="151"/>
  <c r="AD91" i="151"/>
  <c r="AD27" i="151" s="1"/>
  <c r="AC91" i="151"/>
  <c r="Y91" i="151"/>
  <c r="AF26" i="151" l="1"/>
  <c r="AF20" i="151" s="1"/>
  <c r="AF27" i="151"/>
  <c r="AE26" i="151"/>
  <c r="AE20" i="151" s="1"/>
  <c r="AE27" i="151"/>
  <c r="AD26" i="151"/>
  <c r="AD20" i="151" s="1"/>
  <c r="AG26" i="151"/>
  <c r="AG20" i="151" s="1"/>
  <c r="AG27" i="151"/>
  <c r="AC26" i="151"/>
  <c r="AC20" i="151" s="1"/>
  <c r="AC27" i="151"/>
  <c r="AB26" i="151"/>
  <c r="AB20" i="151" s="1"/>
  <c r="AB27" i="151"/>
  <c r="AA26" i="151"/>
  <c r="AA20" i="151" s="1"/>
  <c r="AA27" i="151"/>
  <c r="Z26" i="151"/>
  <c r="Z20" i="151" s="1"/>
  <c r="Z27" i="151"/>
  <c r="Y26" i="151"/>
  <c r="Y20" i="151" s="1"/>
  <c r="Y27" i="151"/>
  <c r="X26" i="151"/>
  <c r="X20" i="151" s="1"/>
  <c r="X27" i="151"/>
</calcChain>
</file>

<file path=xl/sharedStrings.xml><?xml version="1.0" encoding="utf-8"?>
<sst xmlns="http://schemas.openxmlformats.org/spreadsheetml/2006/main" count="358" uniqueCount="270">
  <si>
    <t>к приказу Минэнерго России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</si>
  <si>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</si>
  <si>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</si>
  <si>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</si>
  <si>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</si>
  <si>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</si>
  <si>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</si>
  <si>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</si>
  <si>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</si>
  <si>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</si>
  <si>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</si>
  <si>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</si>
  <si>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</si>
  <si>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</si>
  <si>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</si>
  <si>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</si>
  <si>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</si>
  <si>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</si>
  <si>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</si>
  <si>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</si>
  <si>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</si>
  <si>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</si>
  <si>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</si>
  <si>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</si>
  <si>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</si>
  <si>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</si>
  <si>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</si>
  <si>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</si>
  <si>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</si>
  <si>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</si>
  <si>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</si>
  <si>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</si>
  <si>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</si>
  <si>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</si>
  <si>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</si>
  <si>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</si>
  <si>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</si>
  <si>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</si>
  <si>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</si>
  <si>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</si>
  <si>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</si>
  <si>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</si>
  <si>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</si>
  <si>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</si>
  <si>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</si>
  <si>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</si>
  <si>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</si>
  <si>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</si>
  <si>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</si>
  <si>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</si>
  <si>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</si>
  <si>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</si>
  <si>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</si>
  <si>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</si>
  <si>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</si>
  <si>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</si>
  <si>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</si>
  <si>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</si>
  <si>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</si>
  <si>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</si>
  <si>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</si>
  <si>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</si>
  <si>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</si>
  <si>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</si>
  <si>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</si>
  <si>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</si>
  <si>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</si>
  <si>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</si>
  <si>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</si>
  <si>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</si>
  <si>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</si>
  <si>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</si>
  <si>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</si>
  <si>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</si>
  <si>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</si>
  <si>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</si>
  <si>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</si>
  <si>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</si>
  <si>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</si>
  <si>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</si>
  <si>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</si>
  <si>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</si>
  <si>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</si>
  <si>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</si>
  <si>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</si>
  <si>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</si>
  <si>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</si>
  <si>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</si>
  <si>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</si>
  <si>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</si>
  <si>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</si>
  <si>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</si>
  <si>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</si>
  <si>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</si>
  <si>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</si>
  <si>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</si>
  <si>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</si>
  <si>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</si>
  <si>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</si>
  <si>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</si>
  <si>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</si>
  <si>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</si>
  <si>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</si>
  <si>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</si>
  <si>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</si>
  <si>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</si>
  <si>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</si>
  <si>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</si>
  <si>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</si>
  <si>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</si>
  <si>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</si>
  <si>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</si>
  <si>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</si>
  <si>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</si>
  <si>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</si>
  <si>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</si>
  <si>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</si>
  <si>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</si>
  <si>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</si>
  <si>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</si>
  <si>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</si>
  <si>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</si>
  <si>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 на год 2015</t>
  </si>
  <si>
    <t>реквизиты решения органа исполнительной власти, утвердившего инвестиционную программу</t>
  </si>
  <si>
    <t>факт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</si>
  <si>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</si>
  <si>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</si>
  <si>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</si>
  <si>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</si>
  <si>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</si>
  <si>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</si>
  <si>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</si>
  <si>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</si>
  <si>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</si>
  <si>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</si>
  <si>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</si>
  <si>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</si>
  <si>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</si>
  <si>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</si>
  <si>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</si>
  <si>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</si>
  <si>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</si>
  <si>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</si>
  <si>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</si>
  <si>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</si>
  <si>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</si>
  <si>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</si>
  <si>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</si>
  <si>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</si>
  <si>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</si>
  <si>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</si>
  <si>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</si>
  <si>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</si>
  <si>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</si>
  <si>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</si>
  <si>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</si>
  <si>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</si>
  <si>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</si>
  <si>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</si>
  <si>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</si>
  <si>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</si>
  <si>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</si>
  <si>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</si>
  <si>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</si>
  <si>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</si>
  <si>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</si>
  <si>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</si>
  <si>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</si>
  <si>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</si>
  <si>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</si>
  <si>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</si>
  <si>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</si>
  <si>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</si>
  <si>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</si>
  <si>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</si>
  <si>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</si>
  <si>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</si>
  <si>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</si>
  <si>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</si>
  <si>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</si>
  <si>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</si>
  <si>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</si>
  <si>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</si>
  <si>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</si>
  <si>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</si>
  <si>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</si>
  <si>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</si>
  <si>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</si>
  <si>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</si>
  <si>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</si>
  <si>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</si>
  <si>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</si>
  <si>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</si>
  <si>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</si>
  <si>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</si>
  <si>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</si>
  <si>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</si>
  <si>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</si>
  <si>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</si>
  <si>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</si>
  <si>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</si>
  <si>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</si>
  <si>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</si>
  <si>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E_3005_ВЭ</t>
  </si>
  <si>
    <t>E_2021_ВЭ</t>
  </si>
  <si>
    <t>1.2.2.1.3</t>
  </si>
  <si>
    <t>1.2.2.1.4</t>
  </si>
  <si>
    <t>E_2022_ВЭ</t>
  </si>
  <si>
    <t>E_2014_ВЭ</t>
  </si>
  <si>
    <t>Покупка снегоходов</t>
  </si>
  <si>
    <t>Е_6035_ВЭ</t>
  </si>
  <si>
    <t>Покупка автомобиля</t>
  </si>
  <si>
    <t>Е_6036_ВЭ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</si>
  <si>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</si>
  <si>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</si>
  <si>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</si>
  <si>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</si>
  <si>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бульдозера Т-9</t>
  </si>
  <si>
    <t>E_6060_ВЭ</t>
  </si>
  <si>
    <t>1.6.3</t>
  </si>
  <si>
    <t>1.6.4</t>
  </si>
  <si>
    <t>1.6.5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</si>
  <si>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</si>
  <si>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</si>
  <si>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</si>
  <si>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</si>
  <si>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Показатель замены линий электропередачи 6кВ</t>
  </si>
  <si>
    <t>Показатель замены линий электропередачи 110кВ</t>
  </si>
  <si>
    <t>Показатель замены выключателей 110кВ.</t>
  </si>
  <si>
    <t>Показатель замены выключателей 6кВ</t>
  </si>
  <si>
    <t>Показатель замены выключателей 35кВ</t>
  </si>
  <si>
    <t>5.7</t>
  </si>
  <si>
    <t>5.8</t>
  </si>
  <si>
    <t>5.9</t>
  </si>
  <si>
    <t>5.10</t>
  </si>
  <si>
    <t>5.11</t>
  </si>
  <si>
    <t>5.12</t>
  </si>
  <si>
    <t>Покупка компьютерной техники для оснащения рабочих мест сотрудников АО "Витимэнерго"</t>
  </si>
  <si>
    <t xml:space="preserve">Покупка комплекса   хроматографического газового "ХРОМОС ГХ-1000"  </t>
  </si>
  <si>
    <t>E_6052_ВЭ</t>
  </si>
  <si>
    <t>Иркутская область</t>
  </si>
  <si>
    <t>1.1</t>
  </si>
  <si>
    <t>Идентифика-тор инвестицион-ного проекта</t>
  </si>
  <si>
    <t>Покупка комплекта инструментов для монтажа самонесущего изолированного провода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</si>
  <si>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</si>
  <si>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</si>
  <si>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</si>
  <si>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</si>
  <si>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</si>
  <si>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</si>
  <si>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</si>
  <si>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</si>
  <si>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</si>
  <si>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</si>
  <si>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</si>
  <si>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</si>
  <si>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</si>
  <si>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</si>
  <si>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</si>
  <si>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фиксирующих приборов для определения мест повреждения ВЛ-110кВ на ПС 220кВ Мамакан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</si>
  <si>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</si>
  <si>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</si>
  <si>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</si>
  <si>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Строительство и ввод в эксплуатацию второй ВЛ 110 кВ Мамаканская ГЭС-Мамакан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</si>
  <si>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</si>
  <si>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</si>
  <si>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н.д.</t>
  </si>
  <si>
    <t>Реконструкция ВЛ - 6кВ № 7 и 8 в г. Бодайбо с установкой стоек железобетонных вибрированных.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</si>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</sst>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3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2" fontId="31" fillId="0" borderId="0" xfId="54" applyNumberFormat="1" applyFont="1" applyFill="1"/>
    <xf numFmtId="0" fontId="31" fillId="0" borderId="10" xfId="54" applyFont="1" applyFill="1" applyBorder="1" applyAlignment="1">
      <alignment horizontal="left" vertical="center" wrapText="1"/>
    </xf>
    <xf numFmtId="2" fontId="31" fillId="0" borderId="10" xfId="54" applyNumberFormat="1" applyFont="1" applyFill="1" applyBorder="1" applyAlignment="1">
      <alignment horizontal="right"/>
    </xf>
    <xf numFmtId="0" fontId="31" fillId="0" borderId="10" xfId="54" applyFont="1" applyFill="1" applyBorder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2" fontId="32" fillId="0" borderId="10" xfId="54" applyNumberFormat="1" applyFont="1" applyFill="1" applyBorder="1" applyAlignment="1">
      <alignment horizontal="right"/>
    </xf>
    <xf numFmtId="0" fontId="32" fillId="0" borderId="10" xfId="54" applyFont="1" applyFill="1" applyBorder="1" applyAlignment="1">
      <alignment horizont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4" fillId="0" borderId="0" xfId="0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6" fillId="0" borderId="0" xfId="54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4"/>
  <sheetViews>
    <sheetView tabSelected="1" topLeftCell="A56" zoomScale="80" zoomScaleNormal="80" zoomScaleSheetLayoutView="80" workbookViewId="0">
      <selection activeCell="L67" sqref="L67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34" width="9" style="6"/>
    <col min="35" max="35" width="11.125" style="6" bestFit="1" customWidth="1"/>
    <col min="36" max="16384" width="9" style="6"/>
  </cols>
  <sheetData>
    <row r="1" spans="1:46" ht="18.75" x14ac:dyDescent="0.2">
      <c r="AG1" s="7" t="s">
        <v>33</v>
      </c>
    </row>
    <row r="2" spans="1:46" ht="18.75" x14ac:dyDescent="0.3">
      <c r="H2" s="8"/>
      <c r="I2" s="47"/>
      <c r="J2" s="47"/>
      <c r="K2" s="47"/>
      <c r="L2" s="47"/>
      <c r="M2" s="47"/>
      <c r="N2" s="47"/>
      <c r="O2" s="47"/>
      <c r="P2" s="47"/>
      <c r="Q2" s="47"/>
      <c r="R2" s="47"/>
      <c r="S2" s="8"/>
      <c r="AG2" s="9" t="s">
        <v>0</v>
      </c>
    </row>
    <row r="3" spans="1:46" ht="18.75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156</v>
      </c>
    </row>
    <row r="4" spans="1:46" ht="18.75" x14ac:dyDescent="0.2">
      <c r="A4" s="48" t="s">
        <v>58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</row>
    <row r="5" spans="1:46" ht="18.75" x14ac:dyDescent="0.3">
      <c r="A5" s="50" t="s">
        <v>122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46" ht="15.75" customHeight="1" x14ac:dyDescent="0.2"/>
    <row r="7" spans="1:46" ht="21.75" customHeight="1" x14ac:dyDescent="0.2">
      <c r="A7" s="39" t="s">
        <v>155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46" ht="15.75" customHeight="1" x14ac:dyDescent="0.2">
      <c r="A8" s="49" t="s">
        <v>59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10" spans="1:46" ht="16.5" customHeight="1" x14ac:dyDescent="0.2">
      <c r="A10" s="39" t="s">
        <v>172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31"/>
      <c r="M11" s="31"/>
      <c r="N11" s="31"/>
      <c r="O11" s="31"/>
      <c r="P11" s="31"/>
      <c r="Q11" s="31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38" t="s">
        <v>171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42" t="s">
        <v>123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40" t="s">
        <v>32</v>
      </c>
      <c r="B15" s="40" t="s">
        <v>1</v>
      </c>
      <c r="C15" s="40" t="s">
        <v>242</v>
      </c>
      <c r="D15" s="40" t="s">
        <v>31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46" ht="80.25" customHeight="1" x14ac:dyDescent="0.2">
      <c r="A16" s="40"/>
      <c r="B16" s="40"/>
      <c r="C16" s="40"/>
      <c r="D16" s="40" t="s">
        <v>7</v>
      </c>
      <c r="E16" s="40"/>
      <c r="F16" s="40"/>
      <c r="G16" s="40"/>
      <c r="H16" s="51" t="s">
        <v>8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40" t="s">
        <v>5</v>
      </c>
      <c r="U16" s="40"/>
      <c r="V16" s="40" t="s">
        <v>6</v>
      </c>
      <c r="W16" s="40"/>
      <c r="X16" s="40" t="s">
        <v>2</v>
      </c>
      <c r="Y16" s="40"/>
      <c r="Z16" s="40"/>
      <c r="AA16" s="40"/>
      <c r="AB16" s="40" t="s">
        <v>3</v>
      </c>
      <c r="AC16" s="40"/>
      <c r="AD16" s="40"/>
      <c r="AE16" s="40"/>
      <c r="AF16" s="40" t="s">
        <v>4</v>
      </c>
      <c r="AG16" s="40"/>
    </row>
    <row r="17" spans="1:36" s="14" customFormat="1" ht="186.75" customHeight="1" x14ac:dyDescent="0.2">
      <c r="A17" s="40"/>
      <c r="B17" s="40"/>
      <c r="C17" s="40"/>
      <c r="D17" s="41" t="s">
        <v>110</v>
      </c>
      <c r="E17" s="41"/>
      <c r="F17" s="43" t="s">
        <v>111</v>
      </c>
      <c r="G17" s="44"/>
      <c r="H17" s="41" t="s">
        <v>112</v>
      </c>
      <c r="I17" s="41"/>
      <c r="J17" s="41" t="s">
        <v>226</v>
      </c>
      <c r="K17" s="41"/>
      <c r="L17" s="41" t="s">
        <v>227</v>
      </c>
      <c r="M17" s="41"/>
      <c r="N17" s="41" t="s">
        <v>228</v>
      </c>
      <c r="O17" s="41"/>
      <c r="P17" s="41" t="s">
        <v>230</v>
      </c>
      <c r="Q17" s="41"/>
      <c r="R17" s="41" t="s">
        <v>229</v>
      </c>
      <c r="S17" s="41"/>
      <c r="T17" s="41" t="s">
        <v>114</v>
      </c>
      <c r="U17" s="41"/>
      <c r="V17" s="41" t="s">
        <v>115</v>
      </c>
      <c r="W17" s="41"/>
      <c r="X17" s="45" t="s">
        <v>116</v>
      </c>
      <c r="Y17" s="45"/>
      <c r="Z17" s="45" t="s">
        <v>117</v>
      </c>
      <c r="AA17" s="45"/>
      <c r="AB17" s="46" t="s">
        <v>118</v>
      </c>
      <c r="AC17" s="46"/>
      <c r="AD17" s="46" t="s">
        <v>119</v>
      </c>
      <c r="AE17" s="46"/>
      <c r="AF17" s="46" t="s">
        <v>120</v>
      </c>
      <c r="AG17" s="46"/>
    </row>
    <row r="18" spans="1:36" ht="87" customHeight="1" x14ac:dyDescent="0.2">
      <c r="A18" s="40"/>
      <c r="B18" s="40"/>
      <c r="C18" s="40"/>
      <c r="D18" s="15" t="s">
        <v>121</v>
      </c>
      <c r="E18" s="15" t="s">
        <v>124</v>
      </c>
      <c r="F18" s="15" t="s">
        <v>121</v>
      </c>
      <c r="G18" s="15" t="s">
        <v>124</v>
      </c>
      <c r="H18" s="15" t="s">
        <v>121</v>
      </c>
      <c r="I18" s="15" t="s">
        <v>124</v>
      </c>
      <c r="J18" s="15" t="s">
        <v>121</v>
      </c>
      <c r="K18" s="15" t="s">
        <v>124</v>
      </c>
      <c r="L18" s="15" t="s">
        <v>121</v>
      </c>
      <c r="M18" s="15" t="s">
        <v>124</v>
      </c>
      <c r="N18" s="15" t="s">
        <v>121</v>
      </c>
      <c r="O18" s="15" t="s">
        <v>124</v>
      </c>
      <c r="P18" s="15" t="s">
        <v>121</v>
      </c>
      <c r="Q18" s="15" t="s">
        <v>124</v>
      </c>
      <c r="R18" s="15" t="s">
        <v>121</v>
      </c>
      <c r="S18" s="15" t="s">
        <v>124</v>
      </c>
      <c r="T18" s="15" t="s">
        <v>121</v>
      </c>
      <c r="U18" s="15" t="s">
        <v>124</v>
      </c>
      <c r="V18" s="15" t="s">
        <v>121</v>
      </c>
      <c r="W18" s="15" t="s">
        <v>124</v>
      </c>
      <c r="X18" s="15" t="s">
        <v>121</v>
      </c>
      <c r="Y18" s="15" t="s">
        <v>124</v>
      </c>
      <c r="Z18" s="15" t="s">
        <v>121</v>
      </c>
      <c r="AA18" s="15" t="s">
        <v>124</v>
      </c>
      <c r="AB18" s="15" t="s">
        <v>121</v>
      </c>
      <c r="AC18" s="15" t="s">
        <v>124</v>
      </c>
      <c r="AD18" s="15" t="s">
        <v>121</v>
      </c>
      <c r="AE18" s="15" t="s">
        <v>124</v>
      </c>
      <c r="AF18" s="15" t="s">
        <v>121</v>
      </c>
      <c r="AG18" s="15" t="s">
        <v>124</v>
      </c>
    </row>
    <row r="19" spans="1:36" s="19" customFormat="1" ht="15.75" x14ac:dyDescent="0.25">
      <c r="A19" s="16">
        <v>1</v>
      </c>
      <c r="B19" s="17">
        <v>2</v>
      </c>
      <c r="C19" s="16">
        <v>3</v>
      </c>
      <c r="D19" s="18" t="s">
        <v>13</v>
      </c>
      <c r="E19" s="18" t="s">
        <v>14</v>
      </c>
      <c r="F19" s="18" t="s">
        <v>15</v>
      </c>
      <c r="G19" s="18" t="s">
        <v>24</v>
      </c>
      <c r="H19" s="18" t="s">
        <v>9</v>
      </c>
      <c r="I19" s="18" t="s">
        <v>10</v>
      </c>
      <c r="J19" s="18" t="s">
        <v>16</v>
      </c>
      <c r="K19" s="18" t="s">
        <v>17</v>
      </c>
      <c r="L19" s="18" t="s">
        <v>34</v>
      </c>
      <c r="M19" s="18" t="s">
        <v>113</v>
      </c>
      <c r="N19" s="18" t="s">
        <v>231</v>
      </c>
      <c r="O19" s="18" t="s">
        <v>232</v>
      </c>
      <c r="P19" s="18" t="s">
        <v>233</v>
      </c>
      <c r="Q19" s="18" t="s">
        <v>234</v>
      </c>
      <c r="R19" s="18" t="s">
        <v>235</v>
      </c>
      <c r="S19" s="18" t="s">
        <v>236</v>
      </c>
      <c r="T19" s="18" t="s">
        <v>11</v>
      </c>
      <c r="U19" s="18" t="s">
        <v>12</v>
      </c>
      <c r="V19" s="18" t="s">
        <v>18</v>
      </c>
      <c r="W19" s="18" t="s">
        <v>19</v>
      </c>
      <c r="X19" s="18" t="s">
        <v>20</v>
      </c>
      <c r="Y19" s="18" t="s">
        <v>21</v>
      </c>
      <c r="Z19" s="18" t="s">
        <v>22</v>
      </c>
      <c r="AA19" s="18" t="s">
        <v>23</v>
      </c>
      <c r="AB19" s="18" t="s">
        <v>25</v>
      </c>
      <c r="AC19" s="18" t="s">
        <v>26</v>
      </c>
      <c r="AD19" s="18" t="s">
        <v>27</v>
      </c>
      <c r="AE19" s="18" t="s">
        <v>28</v>
      </c>
      <c r="AF19" s="18" t="s">
        <v>29</v>
      </c>
      <c r="AG19" s="18" t="s">
        <v>30</v>
      </c>
    </row>
    <row r="20" spans="1:36" s="19" customFormat="1" ht="31.5" x14ac:dyDescent="0.25">
      <c r="A20" s="3" t="s">
        <v>61</v>
      </c>
      <c r="B20" s="20" t="s">
        <v>60</v>
      </c>
      <c r="C20" s="17" t="s">
        <v>266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f>SUM(N21:N26)</f>
        <v>0</v>
      </c>
      <c r="O20" s="34">
        <f t="shared" ref="O20:Q20" si="0">SUM(O21:O26)</f>
        <v>0</v>
      </c>
      <c r="P20" s="34">
        <f>SUM(P21:P26)</f>
        <v>0</v>
      </c>
      <c r="Q20" s="34">
        <f t="shared" si="0"/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f t="shared" ref="X20:AG20" si="1">SUM(X21:X26)</f>
        <v>0</v>
      </c>
      <c r="Y20" s="34">
        <f t="shared" si="1"/>
        <v>0</v>
      </c>
      <c r="Z20" s="34">
        <f>SUM(Z21:Z26)</f>
        <v>443.34000000000003</v>
      </c>
      <c r="AA20" s="34">
        <f t="shared" si="1"/>
        <v>0</v>
      </c>
      <c r="AB20" s="34">
        <f t="shared" si="1"/>
        <v>0.89999999999999991</v>
      </c>
      <c r="AC20" s="34">
        <f t="shared" si="1"/>
        <v>0.67400000000000004</v>
      </c>
      <c r="AD20" s="34">
        <f t="shared" si="1"/>
        <v>29.9</v>
      </c>
      <c r="AE20" s="34">
        <f t="shared" si="1"/>
        <v>14.262999999999998</v>
      </c>
      <c r="AF20" s="34">
        <f t="shared" si="1"/>
        <v>12.449</v>
      </c>
      <c r="AG20" s="34">
        <f t="shared" si="1"/>
        <v>6.6680000000000001</v>
      </c>
      <c r="AH20" s="24"/>
      <c r="AI20" s="24"/>
      <c r="AJ20" s="25"/>
    </row>
    <row r="21" spans="1:36" ht="15.75" x14ac:dyDescent="0.25">
      <c r="A21" s="16">
        <v>0.1</v>
      </c>
      <c r="B21" s="4" t="s">
        <v>62</v>
      </c>
      <c r="C21" s="17" t="s">
        <v>109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f t="shared" ref="X21:AG21" si="2">X28</f>
        <v>0</v>
      </c>
      <c r="Y21" s="27">
        <f t="shared" si="2"/>
        <v>0</v>
      </c>
      <c r="Z21" s="27">
        <f>Z28</f>
        <v>0</v>
      </c>
      <c r="AA21" s="27">
        <f t="shared" si="2"/>
        <v>0</v>
      </c>
      <c r="AB21" s="27">
        <f t="shared" si="2"/>
        <v>0</v>
      </c>
      <c r="AC21" s="27">
        <f t="shared" si="2"/>
        <v>0</v>
      </c>
      <c r="AD21" s="27">
        <f t="shared" si="2"/>
        <v>0</v>
      </c>
      <c r="AE21" s="27">
        <f t="shared" si="2"/>
        <v>0</v>
      </c>
      <c r="AF21" s="27">
        <f t="shared" si="2"/>
        <v>0</v>
      </c>
      <c r="AG21" s="27">
        <f t="shared" si="2"/>
        <v>0</v>
      </c>
      <c r="AH21" s="25"/>
    </row>
    <row r="22" spans="1:36" ht="31.5" x14ac:dyDescent="0.25">
      <c r="A22" s="16">
        <v>0.2</v>
      </c>
      <c r="B22" s="4" t="s">
        <v>63</v>
      </c>
      <c r="C22" s="17" t="s">
        <v>109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f t="shared" ref="X22:AG22" si="3">X48</f>
        <v>0</v>
      </c>
      <c r="Y22" s="27">
        <f t="shared" si="3"/>
        <v>0</v>
      </c>
      <c r="Z22" s="27">
        <f t="shared" si="3"/>
        <v>0</v>
      </c>
      <c r="AA22" s="27">
        <f t="shared" si="3"/>
        <v>0</v>
      </c>
      <c r="AB22" s="27">
        <f t="shared" si="3"/>
        <v>0</v>
      </c>
      <c r="AC22" s="27">
        <f t="shared" si="3"/>
        <v>0</v>
      </c>
      <c r="AD22" s="27">
        <f t="shared" si="3"/>
        <v>19.46</v>
      </c>
      <c r="AE22" s="27">
        <f t="shared" si="3"/>
        <v>8.3009999999999984</v>
      </c>
      <c r="AF22" s="27">
        <f t="shared" si="3"/>
        <v>0</v>
      </c>
      <c r="AG22" s="27">
        <f t="shared" si="3"/>
        <v>0</v>
      </c>
      <c r="AH22" s="25"/>
    </row>
    <row r="23" spans="1:36" ht="67.5" customHeight="1" x14ac:dyDescent="0.25">
      <c r="A23" s="16">
        <v>0.3</v>
      </c>
      <c r="B23" s="4" t="s">
        <v>64</v>
      </c>
      <c r="C23" s="17" t="s">
        <v>109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f t="shared" ref="X23:AG23" si="4">X81</f>
        <v>0</v>
      </c>
      <c r="Y23" s="27">
        <f t="shared" si="4"/>
        <v>0</v>
      </c>
      <c r="Z23" s="27">
        <f t="shared" si="4"/>
        <v>443.34000000000003</v>
      </c>
      <c r="AA23" s="27">
        <f t="shared" si="4"/>
        <v>0</v>
      </c>
      <c r="AB23" s="27">
        <f t="shared" si="4"/>
        <v>0</v>
      </c>
      <c r="AC23" s="27">
        <f t="shared" si="4"/>
        <v>0</v>
      </c>
      <c r="AD23" s="27">
        <f t="shared" si="4"/>
        <v>0</v>
      </c>
      <c r="AE23" s="27">
        <f t="shared" si="4"/>
        <v>0</v>
      </c>
      <c r="AF23" s="27">
        <f t="shared" si="4"/>
        <v>0</v>
      </c>
      <c r="AG23" s="27">
        <f t="shared" si="4"/>
        <v>0</v>
      </c>
      <c r="AH23" s="25"/>
    </row>
    <row r="24" spans="1:36" ht="33" customHeight="1" x14ac:dyDescent="0.25">
      <c r="A24" s="16">
        <v>0.4</v>
      </c>
      <c r="B24" s="4" t="s">
        <v>65</v>
      </c>
      <c r="C24" s="17" t="s">
        <v>109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f t="shared" ref="X24:AG24" si="5">X89</f>
        <v>0</v>
      </c>
      <c r="Y24" s="27">
        <f t="shared" si="5"/>
        <v>0</v>
      </c>
      <c r="Z24" s="27">
        <f t="shared" si="5"/>
        <v>0</v>
      </c>
      <c r="AA24" s="27">
        <f t="shared" si="5"/>
        <v>0</v>
      </c>
      <c r="AB24" s="27">
        <f t="shared" si="5"/>
        <v>0</v>
      </c>
      <c r="AC24" s="27">
        <f t="shared" si="5"/>
        <v>0</v>
      </c>
      <c r="AD24" s="27">
        <f t="shared" si="5"/>
        <v>0</v>
      </c>
      <c r="AE24" s="27">
        <f t="shared" si="5"/>
        <v>0</v>
      </c>
      <c r="AF24" s="27">
        <f t="shared" si="5"/>
        <v>0</v>
      </c>
      <c r="AG24" s="27">
        <f t="shared" si="5"/>
        <v>0</v>
      </c>
      <c r="AH24" s="25"/>
    </row>
    <row r="25" spans="1:36" ht="47.25" x14ac:dyDescent="0.25">
      <c r="A25" s="16">
        <v>0.5</v>
      </c>
      <c r="B25" s="4" t="s">
        <v>66</v>
      </c>
      <c r="C25" s="17" t="s">
        <v>109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f t="shared" ref="X25:AG25" si="6">X90</f>
        <v>0</v>
      </c>
      <c r="Y25" s="27">
        <f t="shared" si="6"/>
        <v>0</v>
      </c>
      <c r="Z25" s="27">
        <f t="shared" si="6"/>
        <v>0</v>
      </c>
      <c r="AA25" s="27">
        <f t="shared" si="6"/>
        <v>0</v>
      </c>
      <c r="AB25" s="27">
        <f t="shared" si="6"/>
        <v>0</v>
      </c>
      <c r="AC25" s="27">
        <f t="shared" si="6"/>
        <v>0</v>
      </c>
      <c r="AD25" s="27">
        <f t="shared" si="6"/>
        <v>0</v>
      </c>
      <c r="AE25" s="27">
        <f t="shared" si="6"/>
        <v>0</v>
      </c>
      <c r="AF25" s="27">
        <f t="shared" si="6"/>
        <v>0</v>
      </c>
      <c r="AG25" s="27">
        <f t="shared" si="6"/>
        <v>0</v>
      </c>
      <c r="AH25" s="25"/>
    </row>
    <row r="26" spans="1:36" ht="31.5" x14ac:dyDescent="0.25">
      <c r="A26" s="16">
        <v>0.6</v>
      </c>
      <c r="B26" s="4" t="s">
        <v>67</v>
      </c>
      <c r="C26" s="17" t="s">
        <v>109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f t="shared" ref="X26:AG26" si="7">X91</f>
        <v>0</v>
      </c>
      <c r="Y26" s="27">
        <f t="shared" si="7"/>
        <v>0</v>
      </c>
      <c r="Z26" s="27">
        <f t="shared" si="7"/>
        <v>0</v>
      </c>
      <c r="AA26" s="27">
        <f t="shared" si="7"/>
        <v>0</v>
      </c>
      <c r="AB26" s="27">
        <f t="shared" si="7"/>
        <v>0.89999999999999991</v>
      </c>
      <c r="AC26" s="27">
        <f t="shared" si="7"/>
        <v>0.67400000000000004</v>
      </c>
      <c r="AD26" s="27">
        <f t="shared" si="7"/>
        <v>10.44</v>
      </c>
      <c r="AE26" s="27">
        <f t="shared" si="7"/>
        <v>5.9619999999999997</v>
      </c>
      <c r="AF26" s="27">
        <f t="shared" si="7"/>
        <v>12.449</v>
      </c>
      <c r="AG26" s="27">
        <f t="shared" si="7"/>
        <v>6.6680000000000001</v>
      </c>
      <c r="AH26" s="25"/>
    </row>
    <row r="27" spans="1:36" ht="24.75" customHeight="1" x14ac:dyDescent="0.25">
      <c r="A27" s="5">
        <v>1</v>
      </c>
      <c r="B27" s="20" t="s">
        <v>240</v>
      </c>
      <c r="C27" s="17" t="s">
        <v>266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f t="shared" ref="X27:AG27" si="8">SUM(X28+X48+X81+X89+X90+X91)</f>
        <v>0</v>
      </c>
      <c r="Y27" s="27">
        <f t="shared" si="8"/>
        <v>0</v>
      </c>
      <c r="Z27" s="27">
        <f t="shared" si="8"/>
        <v>443.34000000000003</v>
      </c>
      <c r="AA27" s="27">
        <f t="shared" si="8"/>
        <v>0</v>
      </c>
      <c r="AB27" s="27">
        <f t="shared" si="8"/>
        <v>0.89999999999999991</v>
      </c>
      <c r="AC27" s="27">
        <f t="shared" si="8"/>
        <v>0.67400000000000004</v>
      </c>
      <c r="AD27" s="27">
        <f t="shared" si="8"/>
        <v>29.9</v>
      </c>
      <c r="AE27" s="27">
        <f t="shared" si="8"/>
        <v>14.262999999999998</v>
      </c>
      <c r="AF27" s="27">
        <f t="shared" si="8"/>
        <v>12.449</v>
      </c>
      <c r="AG27" s="27">
        <f t="shared" si="8"/>
        <v>6.6680000000000001</v>
      </c>
      <c r="AH27" s="25"/>
    </row>
    <row r="28" spans="1:36" ht="31.5" x14ac:dyDescent="0.25">
      <c r="A28" s="21" t="s">
        <v>241</v>
      </c>
      <c r="B28" s="4" t="s">
        <v>68</v>
      </c>
      <c r="C28" s="17" t="s">
        <v>109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f t="shared" ref="X28:AG28" si="9">+X29+X33+X36+X45</f>
        <v>0</v>
      </c>
      <c r="Y28" s="27">
        <f t="shared" si="9"/>
        <v>0</v>
      </c>
      <c r="Z28" s="27">
        <f>+Z29+Z33+Z36+Z45</f>
        <v>0</v>
      </c>
      <c r="AA28" s="27">
        <f t="shared" si="9"/>
        <v>0</v>
      </c>
      <c r="AB28" s="27">
        <f t="shared" si="9"/>
        <v>0</v>
      </c>
      <c r="AC28" s="27">
        <f t="shared" si="9"/>
        <v>0</v>
      </c>
      <c r="AD28" s="27">
        <f t="shared" si="9"/>
        <v>0</v>
      </c>
      <c r="AE28" s="27">
        <f t="shared" si="9"/>
        <v>0</v>
      </c>
      <c r="AF28" s="27">
        <f t="shared" si="9"/>
        <v>0</v>
      </c>
      <c r="AG28" s="27">
        <f t="shared" si="9"/>
        <v>0</v>
      </c>
      <c r="AH28" s="25"/>
    </row>
    <row r="29" spans="1:36" ht="47.25" x14ac:dyDescent="0.25">
      <c r="A29" s="21" t="s">
        <v>36</v>
      </c>
      <c r="B29" s="4" t="s">
        <v>69</v>
      </c>
      <c r="C29" s="17" t="s">
        <v>109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5"/>
    </row>
    <row r="30" spans="1:36" ht="78.75" x14ac:dyDescent="0.25">
      <c r="A30" s="22" t="s">
        <v>43</v>
      </c>
      <c r="B30" s="4" t="s">
        <v>70</v>
      </c>
      <c r="C30" s="17" t="s">
        <v>109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5"/>
    </row>
    <row r="31" spans="1:36" ht="78.75" x14ac:dyDescent="0.25">
      <c r="A31" s="22" t="s">
        <v>44</v>
      </c>
      <c r="B31" s="4" t="s">
        <v>71</v>
      </c>
      <c r="C31" s="17" t="s">
        <v>109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5"/>
    </row>
    <row r="32" spans="1:36" ht="63" x14ac:dyDescent="0.25">
      <c r="A32" s="3" t="s">
        <v>45</v>
      </c>
      <c r="B32" s="4" t="s">
        <v>72</v>
      </c>
      <c r="C32" s="17" t="s">
        <v>109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5"/>
    </row>
    <row r="33" spans="1:34" ht="47.25" x14ac:dyDescent="0.25">
      <c r="A33" s="23" t="s">
        <v>37</v>
      </c>
      <c r="B33" s="4" t="s">
        <v>73</v>
      </c>
      <c r="C33" s="17" t="s">
        <v>109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5"/>
    </row>
    <row r="34" spans="1:34" ht="78.75" x14ac:dyDescent="0.25">
      <c r="A34" s="3" t="s">
        <v>46</v>
      </c>
      <c r="B34" s="4" t="s">
        <v>74</v>
      </c>
      <c r="C34" s="17" t="s">
        <v>109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5"/>
    </row>
    <row r="35" spans="1:34" ht="47.25" x14ac:dyDescent="0.25">
      <c r="A35" s="3" t="s">
        <v>47</v>
      </c>
      <c r="B35" s="4" t="s">
        <v>75</v>
      </c>
      <c r="C35" s="17" t="s">
        <v>109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5"/>
    </row>
    <row r="36" spans="1:34" ht="63" x14ac:dyDescent="0.25">
      <c r="A36" s="23" t="s">
        <v>38</v>
      </c>
      <c r="B36" s="4" t="s">
        <v>76</v>
      </c>
      <c r="C36" s="17" t="s">
        <v>109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5"/>
    </row>
    <row r="37" spans="1:34" ht="47.25" x14ac:dyDescent="0.25">
      <c r="A37" s="3" t="s">
        <v>48</v>
      </c>
      <c r="B37" s="4" t="s">
        <v>77</v>
      </c>
      <c r="C37" s="17" t="s">
        <v>109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5"/>
    </row>
    <row r="38" spans="1:34" ht="126" x14ac:dyDescent="0.25">
      <c r="A38" s="3" t="s">
        <v>127</v>
      </c>
      <c r="B38" s="4" t="s">
        <v>78</v>
      </c>
      <c r="C38" s="17" t="s">
        <v>109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5"/>
    </row>
    <row r="39" spans="1:34" ht="110.25" x14ac:dyDescent="0.25">
      <c r="A39" s="3" t="s">
        <v>128</v>
      </c>
      <c r="B39" s="4" t="s">
        <v>79</v>
      </c>
      <c r="C39" s="17" t="s">
        <v>109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5"/>
    </row>
    <row r="40" spans="1:34" ht="110.25" x14ac:dyDescent="0.25">
      <c r="A40" s="3" t="s">
        <v>129</v>
      </c>
      <c r="B40" s="4" t="s">
        <v>80</v>
      </c>
      <c r="C40" s="17" t="s">
        <v>109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5"/>
    </row>
    <row r="41" spans="1:34" ht="47.25" x14ac:dyDescent="0.25">
      <c r="A41" s="3" t="s">
        <v>49</v>
      </c>
      <c r="B41" s="4" t="s">
        <v>77</v>
      </c>
      <c r="C41" s="17" t="s">
        <v>109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5"/>
    </row>
    <row r="42" spans="1:34" ht="126" x14ac:dyDescent="0.25">
      <c r="A42" s="3" t="s">
        <v>130</v>
      </c>
      <c r="B42" s="4" t="s">
        <v>78</v>
      </c>
      <c r="C42" s="17" t="s">
        <v>109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5"/>
    </row>
    <row r="43" spans="1:34" ht="110.25" x14ac:dyDescent="0.25">
      <c r="A43" s="3" t="s">
        <v>131</v>
      </c>
      <c r="B43" s="4" t="s">
        <v>79</v>
      </c>
      <c r="C43" s="17" t="s">
        <v>109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5"/>
    </row>
    <row r="44" spans="1:34" ht="110.25" x14ac:dyDescent="0.25">
      <c r="A44" s="3" t="s">
        <v>132</v>
      </c>
      <c r="B44" s="4" t="s">
        <v>81</v>
      </c>
      <c r="C44" s="17" t="s">
        <v>109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5"/>
    </row>
    <row r="45" spans="1:34" ht="96.75" customHeight="1" x14ac:dyDescent="0.25">
      <c r="A45" s="23" t="s">
        <v>39</v>
      </c>
      <c r="B45" s="4" t="s">
        <v>82</v>
      </c>
      <c r="C45" s="17" t="s">
        <v>109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5"/>
    </row>
    <row r="46" spans="1:34" ht="78.75" x14ac:dyDescent="0.25">
      <c r="A46" s="3" t="s">
        <v>50</v>
      </c>
      <c r="B46" s="4" t="s">
        <v>83</v>
      </c>
      <c r="C46" s="17" t="s">
        <v>109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5"/>
    </row>
    <row r="47" spans="1:34" ht="78.75" x14ac:dyDescent="0.25">
      <c r="A47" s="3" t="s">
        <v>51</v>
      </c>
      <c r="B47" s="4" t="s">
        <v>84</v>
      </c>
      <c r="C47" s="17" t="s">
        <v>109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5"/>
    </row>
    <row r="48" spans="1:34" ht="47.25" x14ac:dyDescent="0.25">
      <c r="A48" s="23" t="s">
        <v>35</v>
      </c>
      <c r="B48" s="4" t="s">
        <v>85</v>
      </c>
      <c r="C48" s="17" t="s">
        <v>109</v>
      </c>
      <c r="D48" s="27" t="s">
        <v>266</v>
      </c>
      <c r="E48" s="27" t="s">
        <v>266</v>
      </c>
      <c r="F48" s="27" t="s">
        <v>266</v>
      </c>
      <c r="G48" s="27" t="s">
        <v>266</v>
      </c>
      <c r="H48" s="27" t="s">
        <v>266</v>
      </c>
      <c r="I48" s="27" t="s">
        <v>266</v>
      </c>
      <c r="J48" s="27" t="s">
        <v>266</v>
      </c>
      <c r="K48" s="27" t="s">
        <v>266</v>
      </c>
      <c r="L48" s="27">
        <v>0</v>
      </c>
      <c r="M48" s="27">
        <v>0</v>
      </c>
      <c r="N48" s="27">
        <v>2</v>
      </c>
      <c r="O48" s="27">
        <v>1</v>
      </c>
      <c r="P48" s="27">
        <v>1</v>
      </c>
      <c r="Q48" s="27">
        <v>1</v>
      </c>
      <c r="R48" s="27" t="s">
        <v>266</v>
      </c>
      <c r="S48" s="27" t="s">
        <v>266</v>
      </c>
      <c r="T48" s="27" t="s">
        <v>266</v>
      </c>
      <c r="U48" s="27" t="s">
        <v>266</v>
      </c>
      <c r="V48" s="27" t="s">
        <v>266</v>
      </c>
      <c r="W48" s="27" t="s">
        <v>266</v>
      </c>
      <c r="X48" s="27">
        <f t="shared" ref="X48:AG48" si="10">+X49+X65+X72+X73</f>
        <v>0</v>
      </c>
      <c r="Y48" s="27">
        <f t="shared" si="10"/>
        <v>0</v>
      </c>
      <c r="Z48" s="27">
        <f t="shared" si="10"/>
        <v>0</v>
      </c>
      <c r="AA48" s="27">
        <f t="shared" si="10"/>
        <v>0</v>
      </c>
      <c r="AB48" s="27">
        <f t="shared" si="10"/>
        <v>0</v>
      </c>
      <c r="AC48" s="27">
        <f t="shared" si="10"/>
        <v>0</v>
      </c>
      <c r="AD48" s="27">
        <f t="shared" si="10"/>
        <v>19.46</v>
      </c>
      <c r="AE48" s="27">
        <f t="shared" si="10"/>
        <v>8.3009999999999984</v>
      </c>
      <c r="AF48" s="27">
        <f t="shared" si="10"/>
        <v>0</v>
      </c>
      <c r="AG48" s="27">
        <f t="shared" si="10"/>
        <v>0</v>
      </c>
      <c r="AH48" s="25"/>
    </row>
    <row r="49" spans="1:34" ht="78.75" x14ac:dyDescent="0.25">
      <c r="A49" s="3" t="s">
        <v>40</v>
      </c>
      <c r="B49" s="4" t="s">
        <v>86</v>
      </c>
      <c r="C49" s="17" t="s">
        <v>109</v>
      </c>
      <c r="D49" s="27">
        <f>+D50+D51</f>
        <v>0</v>
      </c>
      <c r="E49" s="27">
        <v>0</v>
      </c>
      <c r="F49" s="27">
        <f>+F50+F51</f>
        <v>0</v>
      </c>
      <c r="G49" s="27">
        <f t="shared" ref="G49:AG49" si="11">+G50+G51</f>
        <v>0</v>
      </c>
      <c r="H49" s="27">
        <f t="shared" si="11"/>
        <v>0</v>
      </c>
      <c r="I49" s="27">
        <f t="shared" si="11"/>
        <v>0</v>
      </c>
      <c r="J49" s="27">
        <f t="shared" si="11"/>
        <v>0</v>
      </c>
      <c r="K49" s="27">
        <f t="shared" si="11"/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f t="shared" si="11"/>
        <v>0</v>
      </c>
      <c r="S49" s="27">
        <f t="shared" si="11"/>
        <v>0</v>
      </c>
      <c r="T49" s="27">
        <f t="shared" si="11"/>
        <v>0</v>
      </c>
      <c r="U49" s="27">
        <f t="shared" si="11"/>
        <v>0</v>
      </c>
      <c r="V49" s="27">
        <f t="shared" si="11"/>
        <v>0</v>
      </c>
      <c r="W49" s="27">
        <f t="shared" si="11"/>
        <v>0</v>
      </c>
      <c r="X49" s="27">
        <f t="shared" si="11"/>
        <v>0</v>
      </c>
      <c r="Y49" s="27">
        <f t="shared" si="11"/>
        <v>0</v>
      </c>
      <c r="Z49" s="27">
        <f t="shared" si="11"/>
        <v>0</v>
      </c>
      <c r="AA49" s="27">
        <f t="shared" si="11"/>
        <v>0</v>
      </c>
      <c r="AB49" s="27">
        <f t="shared" si="11"/>
        <v>0</v>
      </c>
      <c r="AC49" s="27">
        <f t="shared" si="11"/>
        <v>0</v>
      </c>
      <c r="AD49" s="27">
        <f t="shared" si="11"/>
        <v>12.705</v>
      </c>
      <c r="AE49" s="27">
        <f t="shared" si="11"/>
        <v>8.3009999999999984</v>
      </c>
      <c r="AF49" s="27">
        <f t="shared" si="11"/>
        <v>0</v>
      </c>
      <c r="AG49" s="27">
        <f t="shared" si="11"/>
        <v>0</v>
      </c>
      <c r="AH49" s="25"/>
    </row>
    <row r="50" spans="1:34" ht="36" customHeight="1" x14ac:dyDescent="0.25">
      <c r="A50" s="3" t="s">
        <v>52</v>
      </c>
      <c r="B50" s="4" t="s">
        <v>87</v>
      </c>
      <c r="C50" s="17" t="s">
        <v>109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5"/>
    </row>
    <row r="51" spans="1:34" ht="63" x14ac:dyDescent="0.25">
      <c r="A51" s="3" t="s">
        <v>53</v>
      </c>
      <c r="B51" s="4" t="s">
        <v>88</v>
      </c>
      <c r="C51" s="17" t="s">
        <v>109</v>
      </c>
      <c r="D51" s="27">
        <f>SUM(D52:D64)</f>
        <v>0</v>
      </c>
      <c r="E51" s="27">
        <f t="shared" ref="E51:AB51" si="12">SUM(E52:E64)</f>
        <v>0</v>
      </c>
      <c r="F51" s="27">
        <f>SUM(F52:F64)</f>
        <v>0</v>
      </c>
      <c r="G51" s="27">
        <f t="shared" si="12"/>
        <v>0</v>
      </c>
      <c r="H51" s="27">
        <f t="shared" si="12"/>
        <v>0</v>
      </c>
      <c r="I51" s="27">
        <f t="shared" si="12"/>
        <v>0</v>
      </c>
      <c r="J51" s="27">
        <f t="shared" si="12"/>
        <v>0</v>
      </c>
      <c r="K51" s="27">
        <f t="shared" si="12"/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f t="shared" si="12"/>
        <v>0</v>
      </c>
      <c r="S51" s="27">
        <f t="shared" si="12"/>
        <v>0</v>
      </c>
      <c r="T51" s="27">
        <f t="shared" si="12"/>
        <v>0</v>
      </c>
      <c r="U51" s="27">
        <f t="shared" si="12"/>
        <v>0</v>
      </c>
      <c r="V51" s="27">
        <f t="shared" si="12"/>
        <v>0</v>
      </c>
      <c r="W51" s="27">
        <f t="shared" si="12"/>
        <v>0</v>
      </c>
      <c r="X51" s="27">
        <f t="shared" si="12"/>
        <v>0</v>
      </c>
      <c r="Y51" s="27">
        <f t="shared" si="12"/>
        <v>0</v>
      </c>
      <c r="Z51" s="27">
        <f t="shared" si="12"/>
        <v>0</v>
      </c>
      <c r="AA51" s="27">
        <f t="shared" si="12"/>
        <v>0</v>
      </c>
      <c r="AB51" s="27">
        <f t="shared" si="12"/>
        <v>0</v>
      </c>
      <c r="AC51" s="27">
        <f>SUM(AC52:AC64)</f>
        <v>0</v>
      </c>
      <c r="AD51" s="27">
        <f>SUM(AD52:AD64)</f>
        <v>12.705</v>
      </c>
      <c r="AE51" s="27">
        <f>SUM(AE52:AE64)</f>
        <v>8.3009999999999984</v>
      </c>
      <c r="AF51" s="27">
        <f>SUM(AF52:AF64)</f>
        <v>0</v>
      </c>
      <c r="AG51" s="27">
        <f>SUM(AG52:AG64)</f>
        <v>0</v>
      </c>
      <c r="AH51" s="25"/>
    </row>
    <row r="52" spans="1:34" ht="85.5" customHeight="1" x14ac:dyDescent="0.25">
      <c r="A52" s="3" t="s">
        <v>157</v>
      </c>
      <c r="B52" s="36" t="s">
        <v>244</v>
      </c>
      <c r="C52" s="17" t="s">
        <v>173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220</v>
      </c>
      <c r="O52" s="27">
        <v>220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6.8129999999999997</v>
      </c>
      <c r="AE52" s="27">
        <v>4.18</v>
      </c>
      <c r="AF52" s="27">
        <v>0</v>
      </c>
      <c r="AG52" s="27">
        <v>0</v>
      </c>
      <c r="AH52" s="25"/>
    </row>
    <row r="53" spans="1:34" ht="83.25" customHeight="1" x14ac:dyDescent="0.25">
      <c r="A53" s="3" t="s">
        <v>158</v>
      </c>
      <c r="B53" s="36" t="s">
        <v>245</v>
      </c>
      <c r="C53" s="17" t="s">
        <v>174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5"/>
    </row>
    <row r="54" spans="1:34" ht="69" customHeight="1" x14ac:dyDescent="0.25">
      <c r="A54" s="3" t="s">
        <v>159</v>
      </c>
      <c r="B54" s="36" t="s">
        <v>246</v>
      </c>
      <c r="C54" s="17" t="s">
        <v>175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5"/>
    </row>
    <row r="55" spans="1:34" ht="69" customHeight="1" x14ac:dyDescent="0.25">
      <c r="A55" s="3" t="s">
        <v>160</v>
      </c>
      <c r="B55" s="36" t="s">
        <v>247</v>
      </c>
      <c r="C55" s="17" t="s">
        <v>176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5"/>
    </row>
    <row r="56" spans="1:34" ht="69" customHeight="1" x14ac:dyDescent="0.25">
      <c r="A56" s="3" t="s">
        <v>161</v>
      </c>
      <c r="B56" s="36" t="s">
        <v>248</v>
      </c>
      <c r="C56" s="17" t="s">
        <v>177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35</v>
      </c>
      <c r="Q56" s="27">
        <v>35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1.155</v>
      </c>
      <c r="AE56" s="27">
        <v>0.58699999999999997</v>
      </c>
      <c r="AF56" s="27">
        <v>0</v>
      </c>
      <c r="AG56" s="27">
        <v>0</v>
      </c>
      <c r="AH56" s="25"/>
    </row>
    <row r="57" spans="1:34" ht="94.5" customHeight="1" x14ac:dyDescent="0.25">
      <c r="A57" s="3" t="s">
        <v>162</v>
      </c>
      <c r="B57" s="36" t="s">
        <v>249</v>
      </c>
      <c r="C57" s="17" t="s">
        <v>178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5"/>
    </row>
    <row r="58" spans="1:34" ht="54" customHeight="1" x14ac:dyDescent="0.25">
      <c r="A58" s="3" t="s">
        <v>163</v>
      </c>
      <c r="B58" s="36" t="s">
        <v>250</v>
      </c>
      <c r="C58" s="17" t="s">
        <v>179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5"/>
    </row>
    <row r="59" spans="1:34" ht="237" customHeight="1" x14ac:dyDescent="0.25">
      <c r="A59" s="3" t="s">
        <v>164</v>
      </c>
      <c r="B59" s="36" t="s">
        <v>251</v>
      </c>
      <c r="C59" s="17" t="s">
        <v>180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0.59699999999999998</v>
      </c>
      <c r="AE59" s="27">
        <v>1.627</v>
      </c>
      <c r="AF59" s="27">
        <v>0</v>
      </c>
      <c r="AG59" s="27">
        <v>0</v>
      </c>
      <c r="AH59" s="25"/>
    </row>
    <row r="60" spans="1:34" ht="257.25" customHeight="1" x14ac:dyDescent="0.25">
      <c r="A60" s="3" t="s">
        <v>165</v>
      </c>
      <c r="B60" s="36" t="s">
        <v>252</v>
      </c>
      <c r="C60" s="17" t="s">
        <v>181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8">
        <v>1.24</v>
      </c>
      <c r="AE60" s="27">
        <v>0</v>
      </c>
      <c r="AF60" s="27">
        <v>0</v>
      </c>
      <c r="AG60" s="27">
        <v>0</v>
      </c>
      <c r="AH60" s="25"/>
    </row>
    <row r="61" spans="1:34" ht="278.25" customHeight="1" x14ac:dyDescent="0.25">
      <c r="A61" s="3" t="s">
        <v>166</v>
      </c>
      <c r="B61" s="36" t="s">
        <v>253</v>
      </c>
      <c r="C61" s="17" t="s">
        <v>182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2.9</v>
      </c>
      <c r="AE61" s="27">
        <v>1.907</v>
      </c>
      <c r="AF61" s="27">
        <v>0</v>
      </c>
      <c r="AG61" s="27">
        <v>0</v>
      </c>
      <c r="AH61" s="25"/>
    </row>
    <row r="62" spans="1:34" ht="89.25" customHeight="1" x14ac:dyDescent="0.25">
      <c r="A62" s="3" t="s">
        <v>167</v>
      </c>
      <c r="B62" s="36" t="s">
        <v>254</v>
      </c>
      <c r="C62" s="17" t="s">
        <v>183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5"/>
    </row>
    <row r="63" spans="1:34" ht="91.5" customHeight="1" x14ac:dyDescent="0.25">
      <c r="A63" s="3" t="s">
        <v>168</v>
      </c>
      <c r="B63" s="36" t="s">
        <v>269</v>
      </c>
      <c r="C63" s="17" t="s">
        <v>184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5"/>
    </row>
    <row r="64" spans="1:34" ht="94.5" customHeight="1" x14ac:dyDescent="0.25">
      <c r="A64" s="3" t="s">
        <v>169</v>
      </c>
      <c r="B64" s="36" t="s">
        <v>268</v>
      </c>
      <c r="C64" s="17" t="s">
        <v>185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5"/>
    </row>
    <row r="65" spans="1:34" ht="47.25" x14ac:dyDescent="0.25">
      <c r="A65" s="23" t="s">
        <v>41</v>
      </c>
      <c r="B65" s="4" t="s">
        <v>89</v>
      </c>
      <c r="C65" s="17" t="s">
        <v>109</v>
      </c>
      <c r="D65" s="27">
        <f>+D66+D71</f>
        <v>0</v>
      </c>
      <c r="E65" s="27">
        <f t="shared" ref="E65:AC65" si="13">+E66+E71</f>
        <v>0</v>
      </c>
      <c r="F65" s="27">
        <f>+F66+F71</f>
        <v>0</v>
      </c>
      <c r="G65" s="27">
        <f t="shared" si="13"/>
        <v>0</v>
      </c>
      <c r="H65" s="27">
        <f t="shared" si="13"/>
        <v>0</v>
      </c>
      <c r="I65" s="27">
        <f t="shared" si="13"/>
        <v>0</v>
      </c>
      <c r="J65" s="27">
        <f t="shared" si="13"/>
        <v>0</v>
      </c>
      <c r="K65" s="27">
        <f t="shared" si="13"/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f t="shared" si="13"/>
        <v>0</v>
      </c>
      <c r="S65" s="27">
        <f t="shared" si="13"/>
        <v>0</v>
      </c>
      <c r="T65" s="27">
        <f t="shared" si="13"/>
        <v>0</v>
      </c>
      <c r="U65" s="27">
        <f t="shared" si="13"/>
        <v>0</v>
      </c>
      <c r="V65" s="27">
        <f t="shared" si="13"/>
        <v>0</v>
      </c>
      <c r="W65" s="27">
        <f t="shared" si="13"/>
        <v>0</v>
      </c>
      <c r="X65" s="27">
        <f t="shared" si="13"/>
        <v>0</v>
      </c>
      <c r="Y65" s="27">
        <f t="shared" si="13"/>
        <v>0</v>
      </c>
      <c r="Z65" s="27">
        <f t="shared" si="13"/>
        <v>0</v>
      </c>
      <c r="AA65" s="27">
        <f t="shared" si="13"/>
        <v>0</v>
      </c>
      <c r="AB65" s="27">
        <f t="shared" si="13"/>
        <v>0</v>
      </c>
      <c r="AC65" s="27">
        <f t="shared" si="13"/>
        <v>0</v>
      </c>
      <c r="AD65" s="27">
        <f>+AD66+AD71</f>
        <v>6.7549999999999999</v>
      </c>
      <c r="AE65" s="27">
        <f>+AE66+AE71</f>
        <v>0</v>
      </c>
      <c r="AF65" s="27">
        <f>+AF66+AF71</f>
        <v>0</v>
      </c>
      <c r="AG65" s="27">
        <f>+AG66+AG71</f>
        <v>0</v>
      </c>
      <c r="AH65" s="25"/>
    </row>
    <row r="66" spans="1:34" ht="31.5" x14ac:dyDescent="0.25">
      <c r="A66" s="3" t="s">
        <v>54</v>
      </c>
      <c r="B66" s="4" t="s">
        <v>90</v>
      </c>
      <c r="C66" s="17" t="s">
        <v>109</v>
      </c>
      <c r="D66" s="27">
        <f>SUM(D67:D70)</f>
        <v>0</v>
      </c>
      <c r="E66" s="27">
        <f t="shared" ref="E66:AG66" si="14">SUM(E67:E70)</f>
        <v>0</v>
      </c>
      <c r="F66" s="27">
        <f t="shared" si="14"/>
        <v>0</v>
      </c>
      <c r="G66" s="27">
        <f t="shared" si="14"/>
        <v>0</v>
      </c>
      <c r="H66" s="27">
        <f t="shared" si="14"/>
        <v>0</v>
      </c>
      <c r="I66" s="27">
        <f t="shared" si="14"/>
        <v>0</v>
      </c>
      <c r="J66" s="27">
        <f t="shared" si="14"/>
        <v>0</v>
      </c>
      <c r="K66" s="27">
        <f t="shared" si="14"/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f t="shared" si="14"/>
        <v>0</v>
      </c>
      <c r="S66" s="27">
        <f t="shared" si="14"/>
        <v>0</v>
      </c>
      <c r="T66" s="27">
        <f t="shared" si="14"/>
        <v>0</v>
      </c>
      <c r="U66" s="27">
        <f t="shared" si="14"/>
        <v>0</v>
      </c>
      <c r="V66" s="27">
        <f t="shared" si="14"/>
        <v>0</v>
      </c>
      <c r="W66" s="27">
        <f t="shared" si="14"/>
        <v>0</v>
      </c>
      <c r="X66" s="27">
        <f t="shared" si="14"/>
        <v>0</v>
      </c>
      <c r="Y66" s="27">
        <f t="shared" si="14"/>
        <v>0</v>
      </c>
      <c r="Z66" s="27">
        <f t="shared" si="14"/>
        <v>0</v>
      </c>
      <c r="AA66" s="27">
        <f t="shared" si="14"/>
        <v>0</v>
      </c>
      <c r="AB66" s="27">
        <f t="shared" si="14"/>
        <v>0</v>
      </c>
      <c r="AC66" s="27">
        <f t="shared" si="14"/>
        <v>0</v>
      </c>
      <c r="AD66" s="27">
        <f t="shared" si="14"/>
        <v>6.7549999999999999</v>
      </c>
      <c r="AE66" s="27">
        <f t="shared" si="14"/>
        <v>0</v>
      </c>
      <c r="AF66" s="27">
        <f t="shared" si="14"/>
        <v>0</v>
      </c>
      <c r="AG66" s="27">
        <f t="shared" si="14"/>
        <v>0</v>
      </c>
      <c r="AH66" s="25"/>
    </row>
    <row r="67" spans="1:34" ht="54.75" customHeight="1" x14ac:dyDescent="0.25">
      <c r="A67" s="3" t="s">
        <v>133</v>
      </c>
      <c r="B67" s="37" t="s">
        <v>267</v>
      </c>
      <c r="C67" s="17" t="s">
        <v>208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5"/>
    </row>
    <row r="68" spans="1:34" ht="97.5" customHeight="1" x14ac:dyDescent="0.25">
      <c r="A68" s="3" t="s">
        <v>134</v>
      </c>
      <c r="B68" s="36" t="s">
        <v>255</v>
      </c>
      <c r="C68" s="17" t="s">
        <v>186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2.6240000000000001</v>
      </c>
      <c r="AE68" s="27">
        <v>0</v>
      </c>
      <c r="AF68" s="27">
        <v>0</v>
      </c>
      <c r="AG68" s="27">
        <v>0</v>
      </c>
      <c r="AH68" s="25"/>
    </row>
    <row r="69" spans="1:34" ht="89.25" customHeight="1" x14ac:dyDescent="0.25">
      <c r="A69" s="3" t="s">
        <v>205</v>
      </c>
      <c r="B69" s="36" t="s">
        <v>256</v>
      </c>
      <c r="C69" s="17" t="s">
        <v>187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1.9</v>
      </c>
      <c r="AE69" s="27">
        <v>0</v>
      </c>
      <c r="AF69" s="27">
        <v>0</v>
      </c>
      <c r="AG69" s="27">
        <v>0</v>
      </c>
      <c r="AH69" s="25"/>
    </row>
    <row r="70" spans="1:34" ht="73.5" customHeight="1" x14ac:dyDescent="0.25">
      <c r="A70" s="3" t="s">
        <v>206</v>
      </c>
      <c r="B70" s="36" t="s">
        <v>257</v>
      </c>
      <c r="C70" s="17" t="s">
        <v>188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2.2309999999999999</v>
      </c>
      <c r="AE70" s="27">
        <v>0</v>
      </c>
      <c r="AF70" s="27">
        <v>0</v>
      </c>
      <c r="AG70" s="27">
        <v>0</v>
      </c>
      <c r="AH70" s="25"/>
    </row>
    <row r="71" spans="1:34" ht="47.25" x14ac:dyDescent="0.25">
      <c r="A71" s="3" t="s">
        <v>55</v>
      </c>
      <c r="B71" s="4" t="s">
        <v>91</v>
      </c>
      <c r="C71" s="17" t="s">
        <v>109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5"/>
    </row>
    <row r="72" spans="1:34" ht="47.25" x14ac:dyDescent="0.25">
      <c r="A72" s="23" t="s">
        <v>170</v>
      </c>
      <c r="B72" s="4" t="s">
        <v>92</v>
      </c>
      <c r="C72" s="17" t="s">
        <v>109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5"/>
    </row>
    <row r="73" spans="1:34" ht="63" x14ac:dyDescent="0.25">
      <c r="A73" s="23" t="s">
        <v>42</v>
      </c>
      <c r="B73" s="4" t="s">
        <v>93</v>
      </c>
      <c r="C73" s="17" t="s">
        <v>109</v>
      </c>
      <c r="D73" s="27">
        <f>+D74+D77</f>
        <v>0</v>
      </c>
      <c r="E73" s="27">
        <f t="shared" ref="E73:AG73" si="15">+E74+E77</f>
        <v>0</v>
      </c>
      <c r="F73" s="27">
        <f>+F74+F77</f>
        <v>0</v>
      </c>
      <c r="G73" s="27">
        <f t="shared" si="15"/>
        <v>0</v>
      </c>
      <c r="H73" s="27">
        <f t="shared" si="15"/>
        <v>0</v>
      </c>
      <c r="I73" s="27">
        <f t="shared" si="15"/>
        <v>0</v>
      </c>
      <c r="J73" s="27">
        <f t="shared" si="15"/>
        <v>0</v>
      </c>
      <c r="K73" s="27">
        <f t="shared" si="15"/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f t="shared" si="15"/>
        <v>0</v>
      </c>
      <c r="S73" s="27">
        <f t="shared" si="15"/>
        <v>0</v>
      </c>
      <c r="T73" s="27">
        <f t="shared" si="15"/>
        <v>0</v>
      </c>
      <c r="U73" s="27">
        <f t="shared" si="15"/>
        <v>0</v>
      </c>
      <c r="V73" s="27">
        <f t="shared" si="15"/>
        <v>0</v>
      </c>
      <c r="W73" s="27">
        <f t="shared" si="15"/>
        <v>0</v>
      </c>
      <c r="X73" s="27">
        <f t="shared" si="15"/>
        <v>0</v>
      </c>
      <c r="Y73" s="27">
        <f t="shared" si="15"/>
        <v>0</v>
      </c>
      <c r="Z73" s="27">
        <f t="shared" si="15"/>
        <v>0</v>
      </c>
      <c r="AA73" s="27">
        <f t="shared" si="15"/>
        <v>0</v>
      </c>
      <c r="AB73" s="27">
        <f t="shared" si="15"/>
        <v>0</v>
      </c>
      <c r="AC73" s="27">
        <f t="shared" si="15"/>
        <v>0</v>
      </c>
      <c r="AD73" s="27">
        <f t="shared" si="15"/>
        <v>0</v>
      </c>
      <c r="AE73" s="27">
        <f t="shared" si="15"/>
        <v>0</v>
      </c>
      <c r="AF73" s="27">
        <f t="shared" si="15"/>
        <v>0</v>
      </c>
      <c r="AG73" s="27">
        <f t="shared" si="15"/>
        <v>0</v>
      </c>
      <c r="AH73" s="25"/>
    </row>
    <row r="74" spans="1:34" ht="31.5" x14ac:dyDescent="0.25">
      <c r="A74" s="3" t="s">
        <v>56</v>
      </c>
      <c r="B74" s="4" t="s">
        <v>94</v>
      </c>
      <c r="C74" s="17" t="s">
        <v>109</v>
      </c>
      <c r="D74" s="27">
        <f>SUM(D75:D76)</f>
        <v>0</v>
      </c>
      <c r="E74" s="27">
        <f t="shared" ref="E74:AG74" si="16">SUM(E75:E76)</f>
        <v>0</v>
      </c>
      <c r="F74" s="27">
        <f t="shared" si="16"/>
        <v>0</v>
      </c>
      <c r="G74" s="27">
        <f t="shared" si="16"/>
        <v>0</v>
      </c>
      <c r="H74" s="27">
        <f t="shared" si="16"/>
        <v>0</v>
      </c>
      <c r="I74" s="27">
        <f>SUM(I75:I76)</f>
        <v>0</v>
      </c>
      <c r="J74" s="27">
        <f t="shared" si="16"/>
        <v>0</v>
      </c>
      <c r="K74" s="27">
        <f t="shared" si="16"/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f t="shared" si="16"/>
        <v>0</v>
      </c>
      <c r="S74" s="27">
        <f t="shared" si="16"/>
        <v>0</v>
      </c>
      <c r="T74" s="27">
        <f t="shared" si="16"/>
        <v>0</v>
      </c>
      <c r="U74" s="27">
        <f t="shared" si="16"/>
        <v>0</v>
      </c>
      <c r="V74" s="27">
        <f t="shared" si="16"/>
        <v>0</v>
      </c>
      <c r="W74" s="27">
        <f t="shared" si="16"/>
        <v>0</v>
      </c>
      <c r="X74" s="27">
        <f t="shared" si="16"/>
        <v>0</v>
      </c>
      <c r="Y74" s="27">
        <f t="shared" si="16"/>
        <v>0</v>
      </c>
      <c r="Z74" s="27">
        <f t="shared" si="16"/>
        <v>0</v>
      </c>
      <c r="AA74" s="27">
        <f t="shared" si="16"/>
        <v>0</v>
      </c>
      <c r="AB74" s="27">
        <f t="shared" si="16"/>
        <v>0</v>
      </c>
      <c r="AC74" s="27">
        <f t="shared" si="16"/>
        <v>0</v>
      </c>
      <c r="AD74" s="27">
        <f t="shared" si="16"/>
        <v>0</v>
      </c>
      <c r="AE74" s="27">
        <f t="shared" si="16"/>
        <v>0</v>
      </c>
      <c r="AF74" s="27">
        <f t="shared" si="16"/>
        <v>0</v>
      </c>
      <c r="AG74" s="27">
        <f t="shared" si="16"/>
        <v>0</v>
      </c>
      <c r="AH74" s="25"/>
    </row>
    <row r="75" spans="1:34" ht="243.75" customHeight="1" x14ac:dyDescent="0.25">
      <c r="A75" s="3" t="s">
        <v>135</v>
      </c>
      <c r="B75" s="36" t="s">
        <v>258</v>
      </c>
      <c r="C75" s="17" t="s">
        <v>189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5"/>
    </row>
    <row r="76" spans="1:34" ht="132" customHeight="1" x14ac:dyDescent="0.25">
      <c r="A76" s="3" t="s">
        <v>136</v>
      </c>
      <c r="B76" s="36" t="s">
        <v>265</v>
      </c>
      <c r="C76" s="17" t="s">
        <v>190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5"/>
    </row>
    <row r="77" spans="1:34" ht="51.75" customHeight="1" x14ac:dyDescent="0.25">
      <c r="A77" s="3" t="s">
        <v>57</v>
      </c>
      <c r="B77" s="4" t="s">
        <v>95</v>
      </c>
      <c r="C77" s="17" t="s">
        <v>109</v>
      </c>
      <c r="D77" s="27">
        <f>SUM(D78:D80)</f>
        <v>0</v>
      </c>
      <c r="E77" s="27">
        <f t="shared" ref="E77:AG77" si="17">SUM(E78:E80)</f>
        <v>0</v>
      </c>
      <c r="F77" s="27">
        <f t="shared" si="17"/>
        <v>0</v>
      </c>
      <c r="G77" s="27">
        <f t="shared" si="17"/>
        <v>0</v>
      </c>
      <c r="H77" s="27">
        <f t="shared" si="17"/>
        <v>0</v>
      </c>
      <c r="I77" s="27">
        <f t="shared" si="17"/>
        <v>0</v>
      </c>
      <c r="J77" s="27">
        <f t="shared" si="17"/>
        <v>0</v>
      </c>
      <c r="K77" s="27">
        <f t="shared" si="17"/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f t="shared" si="17"/>
        <v>0</v>
      </c>
      <c r="S77" s="27">
        <f t="shared" si="17"/>
        <v>0</v>
      </c>
      <c r="T77" s="27">
        <f t="shared" si="17"/>
        <v>0</v>
      </c>
      <c r="U77" s="27">
        <f t="shared" si="17"/>
        <v>0</v>
      </c>
      <c r="V77" s="27">
        <f t="shared" si="17"/>
        <v>0</v>
      </c>
      <c r="W77" s="27">
        <f t="shared" si="17"/>
        <v>0</v>
      </c>
      <c r="X77" s="27">
        <f t="shared" si="17"/>
        <v>0</v>
      </c>
      <c r="Y77" s="27">
        <f t="shared" si="17"/>
        <v>0</v>
      </c>
      <c r="Z77" s="27">
        <f t="shared" si="17"/>
        <v>0</v>
      </c>
      <c r="AA77" s="27">
        <f t="shared" si="17"/>
        <v>0</v>
      </c>
      <c r="AB77" s="27">
        <f t="shared" si="17"/>
        <v>0</v>
      </c>
      <c r="AC77" s="27">
        <f t="shared" si="17"/>
        <v>0</v>
      </c>
      <c r="AD77" s="27">
        <f t="shared" si="17"/>
        <v>0</v>
      </c>
      <c r="AE77" s="27">
        <f t="shared" si="17"/>
        <v>0</v>
      </c>
      <c r="AF77" s="27">
        <f t="shared" si="17"/>
        <v>0</v>
      </c>
      <c r="AG77" s="27">
        <f t="shared" si="17"/>
        <v>0</v>
      </c>
      <c r="AH77" s="25"/>
    </row>
    <row r="78" spans="1:34" ht="47.25" x14ac:dyDescent="0.25">
      <c r="A78" s="3" t="s">
        <v>137</v>
      </c>
      <c r="B78" s="36" t="s">
        <v>259</v>
      </c>
      <c r="C78" s="17" t="s">
        <v>191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5"/>
    </row>
    <row r="79" spans="1:34" ht="53.25" customHeight="1" x14ac:dyDescent="0.25">
      <c r="A79" s="3" t="s">
        <v>138</v>
      </c>
      <c r="B79" s="36" t="s">
        <v>260</v>
      </c>
      <c r="C79" s="17" t="s">
        <v>204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5"/>
    </row>
    <row r="80" spans="1:34" ht="78.75" x14ac:dyDescent="0.25">
      <c r="A80" s="3" t="s">
        <v>139</v>
      </c>
      <c r="B80" s="36" t="s">
        <v>261</v>
      </c>
      <c r="C80" s="17" t="s">
        <v>207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5"/>
    </row>
    <row r="81" spans="1:34" ht="78" customHeight="1" x14ac:dyDescent="0.25">
      <c r="A81" s="23" t="s">
        <v>96</v>
      </c>
      <c r="B81" s="4" t="s">
        <v>97</v>
      </c>
      <c r="C81" s="17" t="s">
        <v>109</v>
      </c>
      <c r="D81" s="27">
        <f t="shared" ref="D81:AG81" si="18">D82+D83</f>
        <v>0</v>
      </c>
      <c r="E81" s="27">
        <f t="shared" si="18"/>
        <v>0</v>
      </c>
      <c r="F81" s="27">
        <f t="shared" si="18"/>
        <v>0</v>
      </c>
      <c r="G81" s="27">
        <f t="shared" si="18"/>
        <v>0</v>
      </c>
      <c r="H81" s="27">
        <f t="shared" si="18"/>
        <v>0</v>
      </c>
      <c r="I81" s="27">
        <f t="shared" si="18"/>
        <v>0</v>
      </c>
      <c r="J81" s="27">
        <f t="shared" si="18"/>
        <v>0</v>
      </c>
      <c r="K81" s="27">
        <f t="shared" si="18"/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f t="shared" si="18"/>
        <v>0</v>
      </c>
      <c r="S81" s="27">
        <f t="shared" si="18"/>
        <v>0</v>
      </c>
      <c r="T81" s="27">
        <f t="shared" si="18"/>
        <v>0</v>
      </c>
      <c r="U81" s="27">
        <f t="shared" si="18"/>
        <v>0</v>
      </c>
      <c r="V81" s="27">
        <f t="shared" si="18"/>
        <v>0</v>
      </c>
      <c r="W81" s="27">
        <f t="shared" si="18"/>
        <v>0</v>
      </c>
      <c r="X81" s="27">
        <f t="shared" si="18"/>
        <v>0</v>
      </c>
      <c r="Y81" s="27">
        <f t="shared" si="18"/>
        <v>0</v>
      </c>
      <c r="Z81" s="27">
        <f t="shared" si="18"/>
        <v>443.34000000000003</v>
      </c>
      <c r="AA81" s="27">
        <f t="shared" si="18"/>
        <v>0</v>
      </c>
      <c r="AB81" s="27">
        <f t="shared" si="18"/>
        <v>0</v>
      </c>
      <c r="AC81" s="27">
        <f t="shared" si="18"/>
        <v>0</v>
      </c>
      <c r="AD81" s="27">
        <f t="shared" si="18"/>
        <v>0</v>
      </c>
      <c r="AE81" s="27">
        <f t="shared" si="18"/>
        <v>0</v>
      </c>
      <c r="AF81" s="27">
        <f t="shared" si="18"/>
        <v>0</v>
      </c>
      <c r="AG81" s="27">
        <f t="shared" si="18"/>
        <v>0</v>
      </c>
      <c r="AH81" s="25"/>
    </row>
    <row r="82" spans="1:34" ht="78.75" x14ac:dyDescent="0.25">
      <c r="A82" s="3" t="s">
        <v>98</v>
      </c>
      <c r="B82" s="4" t="s">
        <v>99</v>
      </c>
      <c r="C82" s="17" t="s">
        <v>109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5"/>
    </row>
    <row r="83" spans="1:34" ht="78.75" x14ac:dyDescent="0.25">
      <c r="A83" s="23" t="s">
        <v>100</v>
      </c>
      <c r="B83" s="4" t="s">
        <v>101</v>
      </c>
      <c r="C83" s="17" t="s">
        <v>109</v>
      </c>
      <c r="D83" s="27">
        <f>SUM(D84:D88)</f>
        <v>0</v>
      </c>
      <c r="E83" s="27">
        <f t="shared" ref="E83:AG83" si="19">SUM(E84:E88)</f>
        <v>0</v>
      </c>
      <c r="F83" s="27">
        <f t="shared" si="19"/>
        <v>0</v>
      </c>
      <c r="G83" s="27">
        <f t="shared" si="19"/>
        <v>0</v>
      </c>
      <c r="H83" s="27">
        <f t="shared" si="19"/>
        <v>0</v>
      </c>
      <c r="I83" s="27">
        <f t="shared" si="19"/>
        <v>0</v>
      </c>
      <c r="J83" s="27">
        <f t="shared" si="19"/>
        <v>0</v>
      </c>
      <c r="K83" s="27">
        <f t="shared" si="19"/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f t="shared" si="19"/>
        <v>0</v>
      </c>
      <c r="S83" s="27">
        <f t="shared" si="19"/>
        <v>0</v>
      </c>
      <c r="T83" s="27">
        <f t="shared" si="19"/>
        <v>0</v>
      </c>
      <c r="U83" s="27">
        <f t="shared" si="19"/>
        <v>0</v>
      </c>
      <c r="V83" s="27">
        <f t="shared" si="19"/>
        <v>0</v>
      </c>
      <c r="W83" s="27">
        <f t="shared" si="19"/>
        <v>0</v>
      </c>
      <c r="X83" s="27">
        <f t="shared" si="19"/>
        <v>0</v>
      </c>
      <c r="Y83" s="27">
        <f t="shared" si="19"/>
        <v>0</v>
      </c>
      <c r="Z83" s="27">
        <f t="shared" si="19"/>
        <v>443.34000000000003</v>
      </c>
      <c r="AA83" s="27">
        <f t="shared" si="19"/>
        <v>0</v>
      </c>
      <c r="AB83" s="27">
        <f t="shared" si="19"/>
        <v>0</v>
      </c>
      <c r="AC83" s="27">
        <f t="shared" si="19"/>
        <v>0</v>
      </c>
      <c r="AD83" s="27">
        <f t="shared" si="19"/>
        <v>0</v>
      </c>
      <c r="AE83" s="27">
        <f t="shared" si="19"/>
        <v>0</v>
      </c>
      <c r="AF83" s="27">
        <f t="shared" si="19"/>
        <v>0</v>
      </c>
      <c r="AG83" s="27">
        <f t="shared" si="19"/>
        <v>0</v>
      </c>
      <c r="AH83" s="25"/>
    </row>
    <row r="84" spans="1:34" ht="94.5" x14ac:dyDescent="0.25">
      <c r="A84" s="3" t="s">
        <v>140</v>
      </c>
      <c r="B84" s="4" t="s">
        <v>264</v>
      </c>
      <c r="C84" s="17" t="s">
        <v>192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8">
        <v>220.27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5"/>
    </row>
    <row r="85" spans="1:34" ht="69" customHeight="1" x14ac:dyDescent="0.25">
      <c r="A85" s="3" t="s">
        <v>141</v>
      </c>
      <c r="B85" s="4" t="s">
        <v>108</v>
      </c>
      <c r="C85" s="17" t="s">
        <v>193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8">
        <v>220.27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5"/>
    </row>
    <row r="86" spans="1:34" ht="65.25" customHeight="1" x14ac:dyDescent="0.25">
      <c r="A86" s="3" t="s">
        <v>142</v>
      </c>
      <c r="B86" s="36" t="s">
        <v>262</v>
      </c>
      <c r="C86" s="17" t="s">
        <v>194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5"/>
    </row>
    <row r="87" spans="1:34" ht="47.25" x14ac:dyDescent="0.25">
      <c r="A87" s="3" t="s">
        <v>143</v>
      </c>
      <c r="B87" s="36" t="s">
        <v>263</v>
      </c>
      <c r="C87" s="17" t="s">
        <v>195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2.8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5"/>
    </row>
    <row r="88" spans="1:34" ht="65.25" customHeight="1" x14ac:dyDescent="0.25">
      <c r="A88" s="3" t="s">
        <v>144</v>
      </c>
      <c r="B88" s="36" t="s">
        <v>126</v>
      </c>
      <c r="C88" s="17" t="s">
        <v>203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5"/>
    </row>
    <row r="89" spans="1:34" ht="47.25" x14ac:dyDescent="0.25">
      <c r="A89" s="23" t="s">
        <v>102</v>
      </c>
      <c r="B89" s="20" t="s">
        <v>103</v>
      </c>
      <c r="C89" s="35" t="s">
        <v>109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25"/>
    </row>
    <row r="90" spans="1:34" ht="47.25" x14ac:dyDescent="0.25">
      <c r="A90" s="23" t="s">
        <v>104</v>
      </c>
      <c r="B90" s="20" t="s">
        <v>105</v>
      </c>
      <c r="C90" s="35" t="s">
        <v>109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25"/>
    </row>
    <row r="91" spans="1:34" ht="31.5" x14ac:dyDescent="0.25">
      <c r="A91" s="23" t="s">
        <v>106</v>
      </c>
      <c r="B91" s="20" t="s">
        <v>107</v>
      </c>
      <c r="C91" s="35" t="s">
        <v>109</v>
      </c>
      <c r="D91" s="34">
        <f t="shared" ref="D91:K91" si="20">SUM(D92:D104)</f>
        <v>0</v>
      </c>
      <c r="E91" s="34">
        <f t="shared" si="20"/>
        <v>0</v>
      </c>
      <c r="F91" s="34">
        <f t="shared" si="20"/>
        <v>0</v>
      </c>
      <c r="G91" s="34">
        <f t="shared" si="20"/>
        <v>0</v>
      </c>
      <c r="H91" s="34">
        <f t="shared" si="20"/>
        <v>0</v>
      </c>
      <c r="I91" s="34">
        <f t="shared" si="20"/>
        <v>0</v>
      </c>
      <c r="J91" s="34">
        <f t="shared" si="20"/>
        <v>0</v>
      </c>
      <c r="K91" s="34">
        <f t="shared" si="20"/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f t="shared" ref="R91:AG91" si="21">SUM(R92:R104)</f>
        <v>0</v>
      </c>
      <c r="S91" s="34">
        <f t="shared" si="21"/>
        <v>0</v>
      </c>
      <c r="T91" s="34">
        <f t="shared" si="21"/>
        <v>0</v>
      </c>
      <c r="U91" s="34">
        <f t="shared" si="21"/>
        <v>0</v>
      </c>
      <c r="V91" s="34">
        <f t="shared" si="21"/>
        <v>0</v>
      </c>
      <c r="W91" s="34">
        <f t="shared" si="21"/>
        <v>0</v>
      </c>
      <c r="X91" s="34">
        <f t="shared" si="21"/>
        <v>0</v>
      </c>
      <c r="Y91" s="34">
        <f t="shared" si="21"/>
        <v>0</v>
      </c>
      <c r="Z91" s="34">
        <f t="shared" si="21"/>
        <v>0</v>
      </c>
      <c r="AA91" s="34">
        <f t="shared" si="21"/>
        <v>0</v>
      </c>
      <c r="AB91" s="34">
        <f t="shared" si="21"/>
        <v>0.89999999999999991</v>
      </c>
      <c r="AC91" s="34">
        <f t="shared" si="21"/>
        <v>0.67400000000000004</v>
      </c>
      <c r="AD91" s="34">
        <f t="shared" si="21"/>
        <v>10.44</v>
      </c>
      <c r="AE91" s="34">
        <f t="shared" si="21"/>
        <v>5.9619999999999997</v>
      </c>
      <c r="AF91" s="34">
        <f t="shared" si="21"/>
        <v>12.449</v>
      </c>
      <c r="AG91" s="34">
        <f t="shared" si="21"/>
        <v>6.6680000000000001</v>
      </c>
      <c r="AH91" s="25"/>
    </row>
    <row r="92" spans="1:34" ht="87.75" customHeight="1" x14ac:dyDescent="0.25">
      <c r="A92" s="3" t="s">
        <v>145</v>
      </c>
      <c r="B92" s="4" t="s">
        <v>125</v>
      </c>
      <c r="C92" s="17" t="s">
        <v>196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10.44</v>
      </c>
      <c r="AE92" s="27">
        <v>5.9619999999999997</v>
      </c>
      <c r="AF92" s="27">
        <v>0</v>
      </c>
      <c r="AG92" s="27">
        <v>0</v>
      </c>
      <c r="AH92" s="25"/>
    </row>
    <row r="93" spans="1:34" ht="24.75" customHeight="1" x14ac:dyDescent="0.25">
      <c r="A93" s="3" t="s">
        <v>146</v>
      </c>
      <c r="B93" s="26" t="s">
        <v>209</v>
      </c>
      <c r="C93" s="17" t="s">
        <v>210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0.9</v>
      </c>
      <c r="AG93" s="27">
        <v>0.7</v>
      </c>
      <c r="AH93" s="25"/>
    </row>
    <row r="94" spans="1:34" ht="24.75" customHeight="1" x14ac:dyDescent="0.25">
      <c r="A94" s="3" t="s">
        <v>219</v>
      </c>
      <c r="B94" s="26" t="s">
        <v>211</v>
      </c>
      <c r="C94" s="17" t="s">
        <v>212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1.43</v>
      </c>
      <c r="AG94" s="27">
        <v>0.77</v>
      </c>
      <c r="AH94" s="25"/>
    </row>
    <row r="95" spans="1:34" ht="24.75" customHeight="1" x14ac:dyDescent="0.25">
      <c r="A95" s="3" t="s">
        <v>220</v>
      </c>
      <c r="B95" s="26" t="s">
        <v>217</v>
      </c>
      <c r="C95" s="17" t="s">
        <v>218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7.6660000000000004</v>
      </c>
      <c r="AG95" s="27">
        <v>3.83</v>
      </c>
      <c r="AH95" s="25"/>
    </row>
    <row r="96" spans="1:34" ht="31.5" x14ac:dyDescent="0.25">
      <c r="A96" s="3" t="s">
        <v>221</v>
      </c>
      <c r="B96" s="30" t="s">
        <v>213</v>
      </c>
      <c r="C96" s="17" t="s">
        <v>214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0.108</v>
      </c>
      <c r="AG96" s="27">
        <v>0.108</v>
      </c>
      <c r="AH96" s="25"/>
    </row>
    <row r="97" spans="1:34" ht="47.25" x14ac:dyDescent="0.25">
      <c r="A97" s="3" t="s">
        <v>147</v>
      </c>
      <c r="B97" s="29" t="s">
        <v>215</v>
      </c>
      <c r="C97" s="17" t="s">
        <v>216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0.19</v>
      </c>
      <c r="AG97" s="27">
        <v>0.19</v>
      </c>
      <c r="AH97" s="25"/>
    </row>
    <row r="98" spans="1:34" ht="111.75" customHeight="1" x14ac:dyDescent="0.25">
      <c r="A98" s="3" t="s">
        <v>148</v>
      </c>
      <c r="B98" s="32" t="s">
        <v>225</v>
      </c>
      <c r="C98" s="17" t="s">
        <v>197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0.2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5"/>
    </row>
    <row r="99" spans="1:34" ht="53.25" customHeight="1" x14ac:dyDescent="0.25">
      <c r="A99" s="3" t="s">
        <v>149</v>
      </c>
      <c r="B99" s="4" t="s">
        <v>237</v>
      </c>
      <c r="C99" s="17" t="s">
        <v>198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0.7</v>
      </c>
      <c r="AC99" s="27">
        <v>0.67400000000000004</v>
      </c>
      <c r="AD99" s="27">
        <v>0</v>
      </c>
      <c r="AE99" s="27">
        <v>0</v>
      </c>
      <c r="AF99" s="27">
        <v>0</v>
      </c>
      <c r="AG99" s="27">
        <v>0</v>
      </c>
      <c r="AH99" s="25"/>
    </row>
    <row r="100" spans="1:34" ht="37.5" customHeight="1" x14ac:dyDescent="0.25">
      <c r="A100" s="3" t="s">
        <v>150</v>
      </c>
      <c r="B100" s="4" t="s">
        <v>222</v>
      </c>
      <c r="C100" s="17" t="s">
        <v>199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1.1000000000000001</v>
      </c>
      <c r="AG100" s="27">
        <v>1.07</v>
      </c>
      <c r="AH100" s="25"/>
    </row>
    <row r="101" spans="1:34" ht="31.5" x14ac:dyDescent="0.25">
      <c r="A101" s="3" t="s">
        <v>151</v>
      </c>
      <c r="B101" s="4" t="s">
        <v>223</v>
      </c>
      <c r="C101" s="17" t="s">
        <v>200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0.1</v>
      </c>
      <c r="AG101" s="27">
        <v>0</v>
      </c>
      <c r="AH101" s="25"/>
    </row>
    <row r="102" spans="1:34" ht="51" customHeight="1" x14ac:dyDescent="0.25">
      <c r="A102" s="3" t="s">
        <v>152</v>
      </c>
      <c r="B102" s="4" t="s">
        <v>243</v>
      </c>
      <c r="C102" s="17" t="s">
        <v>201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5"/>
    </row>
    <row r="103" spans="1:34" ht="33.75" customHeight="1" x14ac:dyDescent="0.25">
      <c r="A103" s="3" t="s">
        <v>153</v>
      </c>
      <c r="B103" s="4" t="s">
        <v>224</v>
      </c>
      <c r="C103" s="17" t="s">
        <v>202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8">
        <v>0.05</v>
      </c>
      <c r="AG103" s="27">
        <v>0</v>
      </c>
      <c r="AH103" s="25"/>
    </row>
    <row r="104" spans="1:34" ht="45.75" customHeight="1" x14ac:dyDescent="0.25">
      <c r="A104" s="3" t="s">
        <v>154</v>
      </c>
      <c r="B104" s="33" t="s">
        <v>238</v>
      </c>
      <c r="C104" s="17" t="s">
        <v>239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0.90500000000000003</v>
      </c>
      <c r="AG104" s="27">
        <v>0</v>
      </c>
      <c r="AH104" s="25"/>
    </row>
  </sheetData>
  <mergeCells count="36">
    <mergeCell ref="A14:AG14"/>
    <mergeCell ref="T17:U17"/>
    <mergeCell ref="AB17:AC17"/>
    <mergeCell ref="H16:S16"/>
    <mergeCell ref="AD17:AE17"/>
    <mergeCell ref="V16:W16"/>
    <mergeCell ref="D16:G16"/>
    <mergeCell ref="T16:U16"/>
    <mergeCell ref="Z17:AA17"/>
    <mergeCell ref="B15:B18"/>
    <mergeCell ref="C15:C18"/>
    <mergeCell ref="L17:M17"/>
    <mergeCell ref="N17:O17"/>
    <mergeCell ref="P17:Q17"/>
    <mergeCell ref="I2:J2"/>
    <mergeCell ref="K2:R2"/>
    <mergeCell ref="A4:AG4"/>
    <mergeCell ref="A7:AG7"/>
    <mergeCell ref="A8:AG8"/>
    <mergeCell ref="A5:AG5"/>
    <mergeCell ref="A12:AG12"/>
    <mergeCell ref="A10:AG10"/>
    <mergeCell ref="X16:AA16"/>
    <mergeCell ref="V17:W17"/>
    <mergeCell ref="H17:I17"/>
    <mergeCell ref="A13:AG13"/>
    <mergeCell ref="D17:E17"/>
    <mergeCell ref="F17:G17"/>
    <mergeCell ref="R17:S17"/>
    <mergeCell ref="AF16:AG16"/>
    <mergeCell ref="X17:Y17"/>
    <mergeCell ref="D15:AG15"/>
    <mergeCell ref="A15:A18"/>
    <mergeCell ref="J17:K17"/>
    <mergeCell ref="AB16:AE16"/>
    <mergeCell ref="AF17:AG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58" fitToHeight="6" orientation="landscape" r:id="rId1"/>
  <headerFooter>
    <oddFooter>Страница  &amp;P из &amp;N</oddFooter>
  </headerFooter>
  <ignoredErrors>
    <ignoredError sqref="R83:AG83 D83:K8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Хайруллин Ринат Раисович</cp:lastModifiedBy>
  <cp:lastPrinted>2017-02-14T03:22:09Z</cp:lastPrinted>
  <dcterms:created xsi:type="dcterms:W3CDTF">2009-07-27T10:10:26Z</dcterms:created>
  <dcterms:modified xsi:type="dcterms:W3CDTF">2017-12-15T03:37:08Z</dcterms:modified>
</cp:coreProperties>
</file>